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/>
  </bookViews>
  <sheets>
    <sheet name="EVALUASI RENJA TR. I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J8" i="1"/>
  <c r="J20" i="1"/>
  <c r="J28" i="1"/>
  <c r="J39" i="1"/>
  <c r="J34" i="1"/>
  <c r="T29" i="1"/>
  <c r="R29" i="1"/>
  <c r="P29" i="1"/>
  <c r="N29" i="1"/>
  <c r="L29" i="1"/>
  <c r="J29" i="1"/>
  <c r="J40" i="1"/>
  <c r="V39" i="1"/>
  <c r="V37" i="1"/>
  <c r="U37" i="1"/>
  <c r="T37" i="1"/>
  <c r="V32" i="1"/>
  <c r="U32" i="1"/>
  <c r="V15" i="1"/>
  <c r="U14" i="1"/>
  <c r="V24" i="1"/>
  <c r="T44" i="1"/>
  <c r="S44" i="1"/>
  <c r="R44" i="1"/>
  <c r="Q44" i="1"/>
  <c r="P44" i="1"/>
  <c r="O44" i="1"/>
  <c r="N44" i="1"/>
  <c r="M44" i="1"/>
  <c r="L44" i="1"/>
  <c r="H40" i="1"/>
  <c r="H43" i="1"/>
  <c r="H8" i="1"/>
  <c r="H39" i="1"/>
  <c r="H28" i="1"/>
  <c r="T8" i="1"/>
  <c r="R8" i="1"/>
  <c r="P8" i="1"/>
  <c r="N8" i="1"/>
  <c r="L8" i="1"/>
  <c r="N11" i="1"/>
  <c r="J24" i="1"/>
  <c r="T24" i="1"/>
  <c r="S24" i="1"/>
  <c r="R24" i="1"/>
  <c r="Q24" i="1"/>
  <c r="P24" i="1"/>
  <c r="O24" i="1"/>
  <c r="N24" i="1"/>
  <c r="M24" i="1"/>
  <c r="L24" i="1"/>
  <c r="T40" i="1"/>
  <c r="S40" i="1"/>
  <c r="R40" i="1"/>
  <c r="Q40" i="1"/>
  <c r="P40" i="1"/>
  <c r="O40" i="1"/>
  <c r="N40" i="1"/>
  <c r="M40" i="1"/>
  <c r="L40" i="1"/>
  <c r="K40" i="1"/>
  <c r="U39" i="1"/>
  <c r="R39" i="1"/>
  <c r="Q39" i="1"/>
  <c r="P39" i="1"/>
  <c r="O39" i="1"/>
  <c r="N39" i="1"/>
  <c r="M39" i="1"/>
  <c r="L39" i="1"/>
  <c r="K39" i="1"/>
  <c r="S37" i="1"/>
  <c r="R37" i="1"/>
  <c r="Q37" i="1"/>
  <c r="P37" i="1"/>
  <c r="O37" i="1"/>
  <c r="N37" i="1"/>
  <c r="M37" i="1"/>
  <c r="L37" i="1"/>
  <c r="K37" i="1"/>
  <c r="J37" i="1"/>
  <c r="R34" i="1"/>
  <c r="P34" i="1"/>
  <c r="N34" i="1"/>
  <c r="L34" i="1"/>
  <c r="R32" i="1"/>
  <c r="Q32" i="1"/>
  <c r="P32" i="1"/>
  <c r="O32" i="1"/>
  <c r="N32" i="1"/>
  <c r="M32" i="1"/>
  <c r="L32" i="1"/>
  <c r="K32" i="1"/>
  <c r="J32" i="1"/>
  <c r="T38" i="1"/>
  <c r="V38" i="1" s="1"/>
  <c r="S38" i="1"/>
  <c r="U38" i="1" s="1"/>
  <c r="U36" i="1"/>
  <c r="U34" i="1" s="1"/>
  <c r="T36" i="1"/>
  <c r="V36" i="1" s="1"/>
  <c r="S36" i="1"/>
  <c r="T35" i="1"/>
  <c r="V35" i="1" s="1"/>
  <c r="S35" i="1"/>
  <c r="U35" i="1" s="1"/>
  <c r="Q34" i="1"/>
  <c r="S34" i="1" s="1"/>
  <c r="O34" i="1"/>
  <c r="M34" i="1"/>
  <c r="K34" i="1"/>
  <c r="T31" i="1"/>
  <c r="X31" i="1" s="1"/>
  <c r="S31" i="1"/>
  <c r="U31" i="1" s="1"/>
  <c r="U29" i="1" s="1"/>
  <c r="T30" i="1"/>
  <c r="X30" i="1" s="1"/>
  <c r="S30" i="1"/>
  <c r="U30" i="1" s="1"/>
  <c r="Q29" i="1"/>
  <c r="S29" i="1" s="1"/>
  <c r="O29" i="1"/>
  <c r="M29" i="1"/>
  <c r="K29" i="1"/>
  <c r="T33" i="1"/>
  <c r="X33" i="1" s="1"/>
  <c r="S33" i="1"/>
  <c r="U33" i="1" s="1"/>
  <c r="T26" i="1"/>
  <c r="V26" i="1" s="1"/>
  <c r="U26" i="1"/>
  <c r="U24" i="1" s="1"/>
  <c r="T25" i="1"/>
  <c r="X25" i="1" s="1"/>
  <c r="S25" i="1"/>
  <c r="U25" i="1" s="1"/>
  <c r="K24" i="1"/>
  <c r="T21" i="1"/>
  <c r="X21" i="1" s="1"/>
  <c r="S21" i="1"/>
  <c r="U21" i="1" s="1"/>
  <c r="Q16" i="1"/>
  <c r="O16" i="1"/>
  <c r="M16" i="1"/>
  <c r="K16" i="1"/>
  <c r="R16" i="1"/>
  <c r="P16" i="1"/>
  <c r="N16" i="1"/>
  <c r="L16" i="1"/>
  <c r="J16" i="1"/>
  <c r="R14" i="1"/>
  <c r="P14" i="1"/>
  <c r="N14" i="1"/>
  <c r="L14" i="1"/>
  <c r="J14" i="1"/>
  <c r="K9" i="1"/>
  <c r="O9" i="1"/>
  <c r="R41" i="1"/>
  <c r="R43" i="1" s="1"/>
  <c r="Q41" i="1"/>
  <c r="Q43" i="1" s="1"/>
  <c r="P41" i="1"/>
  <c r="P43" i="1" s="1"/>
  <c r="O41" i="1"/>
  <c r="O43" i="1" s="1"/>
  <c r="N41" i="1"/>
  <c r="N43" i="1" s="1"/>
  <c r="M41" i="1"/>
  <c r="M43" i="1" s="1"/>
  <c r="R20" i="1"/>
  <c r="Q20" i="1"/>
  <c r="P20" i="1"/>
  <c r="O20" i="1"/>
  <c r="N20" i="1"/>
  <c r="M20" i="1"/>
  <c r="Q14" i="1"/>
  <c r="O14" i="1"/>
  <c r="M14" i="1"/>
  <c r="R11" i="1"/>
  <c r="Q11" i="1"/>
  <c r="P11" i="1"/>
  <c r="O11" i="1"/>
  <c r="M11" i="1"/>
  <c r="R9" i="1"/>
  <c r="Q9" i="1"/>
  <c r="P9" i="1"/>
  <c r="N9" i="1"/>
  <c r="M9" i="1"/>
  <c r="S32" i="1" l="1"/>
  <c r="S39" i="1" s="1"/>
  <c r="T32" i="1"/>
  <c r="T34" i="1"/>
  <c r="X38" i="1"/>
  <c r="X35" i="1"/>
  <c r="V34" i="1"/>
  <c r="V33" i="1"/>
  <c r="V30" i="1"/>
  <c r="P27" i="1"/>
  <c r="V31" i="1"/>
  <c r="V29" i="1" s="1"/>
  <c r="V25" i="1"/>
  <c r="V21" i="1"/>
  <c r="N27" i="1"/>
  <c r="R27" i="1"/>
  <c r="M27" i="1"/>
  <c r="Q27" i="1"/>
  <c r="O27" i="1"/>
  <c r="S15" i="1"/>
  <c r="U15" i="1" s="1"/>
  <c r="T15" i="1"/>
  <c r="S42" i="1"/>
  <c r="S41" i="1" s="1"/>
  <c r="S43" i="1" s="1"/>
  <c r="L41" i="1"/>
  <c r="L43" i="1" s="1"/>
  <c r="K41" i="1"/>
  <c r="K43" i="1" s="1"/>
  <c r="J41" i="1"/>
  <c r="J43" i="1" s="1"/>
  <c r="H41" i="1"/>
  <c r="T23" i="1"/>
  <c r="V23" i="1" s="1"/>
  <c r="S23" i="1"/>
  <c r="U23" i="1" s="1"/>
  <c r="S22" i="1"/>
  <c r="U22" i="1" s="1"/>
  <c r="T22" i="1"/>
  <c r="S20" i="1"/>
  <c r="L20" i="1"/>
  <c r="K20" i="1"/>
  <c r="S19" i="1"/>
  <c r="U19" i="1" s="1"/>
  <c r="T19" i="1"/>
  <c r="X19" i="1" s="1"/>
  <c r="S18" i="1"/>
  <c r="U18" i="1" s="1"/>
  <c r="T18" i="1"/>
  <c r="V18" i="1" s="1"/>
  <c r="S17" i="1"/>
  <c r="T17" i="1"/>
  <c r="V14" i="1"/>
  <c r="V27" i="1" s="1"/>
  <c r="K14" i="1"/>
  <c r="S13" i="1"/>
  <c r="U13" i="1" s="1"/>
  <c r="S12" i="1"/>
  <c r="L11" i="1"/>
  <c r="K11" i="1"/>
  <c r="J11" i="1"/>
  <c r="S10" i="1"/>
  <c r="S9" i="1" s="1"/>
  <c r="T10" i="1"/>
  <c r="L9" i="1"/>
  <c r="J9" i="1"/>
  <c r="T39" i="1" l="1"/>
  <c r="V17" i="1"/>
  <c r="T16" i="1"/>
  <c r="U17" i="1"/>
  <c r="S16" i="1"/>
  <c r="S14" i="1"/>
  <c r="U20" i="1"/>
  <c r="S11" i="1"/>
  <c r="K27" i="1"/>
  <c r="K44" i="1" s="1"/>
  <c r="L27" i="1"/>
  <c r="T14" i="1"/>
  <c r="J44" i="1"/>
  <c r="T9" i="1"/>
  <c r="V10" i="1"/>
  <c r="V9" i="1" s="1"/>
  <c r="X22" i="1"/>
  <c r="T20" i="1"/>
  <c r="V22" i="1"/>
  <c r="V20" i="1" s="1"/>
  <c r="T13" i="1"/>
  <c r="V13" i="1" s="1"/>
  <c r="U16" i="1"/>
  <c r="U10" i="1"/>
  <c r="U9" i="1" s="1"/>
  <c r="V19" i="1"/>
  <c r="T42" i="1"/>
  <c r="U42" i="1"/>
  <c r="U41" i="1" s="1"/>
  <c r="U43" i="1" s="1"/>
  <c r="T12" i="1"/>
  <c r="U12" i="1"/>
  <c r="U11" i="1" s="1"/>
  <c r="S27" i="1" l="1"/>
  <c r="U27" i="1"/>
  <c r="U44" i="1" s="1"/>
  <c r="U45" i="1" s="1"/>
  <c r="T11" i="1"/>
  <c r="T27" i="1" s="1"/>
  <c r="V12" i="1"/>
  <c r="V11" i="1" s="1"/>
  <c r="V42" i="1"/>
  <c r="V41" i="1" s="1"/>
  <c r="V43" i="1" s="1"/>
  <c r="X42" i="1"/>
  <c r="X43" i="1" s="1"/>
  <c r="T41" i="1"/>
  <c r="T43" i="1" s="1"/>
  <c r="V16" i="1"/>
  <c r="V44" i="1" l="1"/>
  <c r="V45" i="1" s="1"/>
  <c r="H27" i="1"/>
  <c r="H44" i="1" s="1"/>
</calcChain>
</file>

<file path=xl/sharedStrings.xml><?xml version="1.0" encoding="utf-8"?>
<sst xmlns="http://schemas.openxmlformats.org/spreadsheetml/2006/main" count="138" uniqueCount="76">
  <si>
    <t>NO</t>
  </si>
  <si>
    <t>KODE</t>
  </si>
  <si>
    <t>URUSAN/ BIDANG URUSAN PEMERINTAHAN DAERAH DAN PROGRAM /KEGIATAN</t>
  </si>
  <si>
    <t>TARGET KINERJA DAN ANGGARAN RENJA BADAN PENANGGULANGAN BENCANA DAERAH</t>
  </si>
  <si>
    <t>REALISASI KINERJA PADA TRIWULAN</t>
  </si>
  <si>
    <t>REALISASI CAPAIAN KINERJA DAN ANGGARAN RENJA  DINAS KOPERASI DAN UKM YANG DIEVALUASI</t>
  </si>
  <si>
    <t xml:space="preserve">TINGKAT CAPAIAN KINERJA DAN REALISASI ANGGARAN RENJA </t>
  </si>
  <si>
    <t>KETERANGAN</t>
  </si>
  <si>
    <t xml:space="preserve">URUSAN </t>
  </si>
  <si>
    <t>BIDANG URUSAN</t>
  </si>
  <si>
    <t>PROGRAM</t>
  </si>
  <si>
    <t>KEGIATAN</t>
  </si>
  <si>
    <t>SUB 
KEGIATAN</t>
  </si>
  <si>
    <t>I</t>
  </si>
  <si>
    <t>II</t>
  </si>
  <si>
    <t>III</t>
  </si>
  <si>
    <t>IV</t>
  </si>
  <si>
    <t>10 = 6+7+8+9</t>
  </si>
  <si>
    <t>11 = 10/5 x 100%</t>
  </si>
  <si>
    <t>12</t>
  </si>
  <si>
    <t>K</t>
  </si>
  <si>
    <t>Rp</t>
  </si>
  <si>
    <t>URUSAN</t>
  </si>
  <si>
    <t>:</t>
  </si>
  <si>
    <t>URUSAN PEMERINTAHAN  BIDANG KETENTERAMAN DAN KETERTIBAN UMUM SERTA PERLINDUNGAN MASYARAKAT</t>
  </si>
  <si>
    <t xml:space="preserve">BIDANG URUSAN </t>
  </si>
  <si>
    <t>BADAN PENANGGULANGAN BENCANA DAERAH</t>
  </si>
  <si>
    <t>05</t>
  </si>
  <si>
    <t>01</t>
  </si>
  <si>
    <t>Perencanaan,  Penganggaran,  dan Evaluasi Kinerja         Perangkat Daerah</t>
  </si>
  <si>
    <t>Evaluasi  Kinerja Perangkat Daerah</t>
  </si>
  <si>
    <t>laporan</t>
  </si>
  <si>
    <t>Administrasi Keuangan Perangkat Daerah</t>
  </si>
  <si>
    <t>Penyediaan   Gaji   dan   Tunjangan ASN</t>
  </si>
  <si>
    <t>Penyediaan  Administrasi Pelaksanaan Tugas ASN</t>
  </si>
  <si>
    <t>dokumen</t>
  </si>
  <si>
    <t>Administrasi Kepegawaian Perangkat Daerah</t>
  </si>
  <si>
    <t>Administrasi Umum  Perangkat Daerah</t>
  </si>
  <si>
    <t>Penyediaan Bahan Logistik Kantor</t>
  </si>
  <si>
    <t>Penyediaan  Barang  Cetakan  dan Penggandaan</t>
  </si>
  <si>
    <t>Penyelenggaraan Rapat Koordinasi dan Konsultasi SKPD</t>
  </si>
  <si>
    <t>Penyediaan Jasa Penunjang Urusan Pemerintahan Daerah</t>
  </si>
  <si>
    <t>Penyediaan Jasa Komunikasi, Sumber Daya Air dan Listrik</t>
  </si>
  <si>
    <t>Penyediaan   Jasa   Peralatan   dan Perlengkapan Kantor</t>
  </si>
  <si>
    <t>laporn</t>
  </si>
  <si>
    <t>JUMLAH PROGRAM I</t>
  </si>
  <si>
    <t>Pelayanan Penyelamatan dan Evakuasi Korban Bencana</t>
  </si>
  <si>
    <t>orang</t>
  </si>
  <si>
    <t>JUMLAH PROGRAM II</t>
  </si>
  <si>
    <t>JUMLAH ANGGARAN DAN REALISASI DARI SELURUH PROGRAM</t>
  </si>
  <si>
    <t>TOTAL RATA-RATA CAPAIAN KINERJA DAN ANGGARAN DARI SELURUH PROGRAM (PROGRAM 1 s.d. PROGRAM 2)</t>
  </si>
  <si>
    <t>PREDIKAT KINERJA DARI SELURUH PROGRAM (PROGRAM 1 s.d. PROGRAM 2)</t>
  </si>
  <si>
    <t>R</t>
  </si>
  <si>
    <t>Pendidikan dan Pelatihan Pegawai Berdasarkan Tugas dan Fungsi</t>
  </si>
  <si>
    <t>Penyediaan Jasa Surat Menyurat</t>
  </si>
  <si>
    <t>Penyediaan Jasa Pemeliharaan, Biaya Pemeliharaan, Pajak dan Perizinan Kendaraan Dinas Operasional atau Lapangan</t>
  </si>
  <si>
    <t>Pemeliharaan/ Rehabilitasi Gedung Kantor dan Bangunan Lainnya</t>
  </si>
  <si>
    <t>Pemeliharaan Barang Milik Daerah Penunjang Urusan Pemerintahan Daerah</t>
  </si>
  <si>
    <t>Pelayanan Informasi Rawan Bencana Kabupaten/ Kota</t>
  </si>
  <si>
    <t>Sosialisasi, Komunikasi, Informasi dan Edukasi (KIE) Rawan Bencana Kabupaten/ Kota (Per Jenis Ancaman Bencana)</t>
  </si>
  <si>
    <t>PROGRAM PENANGGULANGAN BENCANA</t>
  </si>
  <si>
    <t>Penyusunan Kajian Risiko Bencana Kabupaten/ Kota</t>
  </si>
  <si>
    <t>Pelayanan Pencegahan dan Kesiapsiagaan Terhadap Bencana</t>
  </si>
  <si>
    <t>Pelatihan Pencegahan dan Mitigasi Bencana Kabupaten/ Kota</t>
  </si>
  <si>
    <t>Respon Cepat Kajian Luar Biasa Penyakit/ Wabah Zoonosis Prioritas</t>
  </si>
  <si>
    <t>Respon Cepat Bencana Non Alam Epidemi/ Wabah Penyakit</t>
  </si>
  <si>
    <t>Penataan Sistem Dasar Penanggulangan Bencana</t>
  </si>
  <si>
    <t>Koordinasi Penanganan Pascabencana Kabupaten/ Kota</t>
  </si>
  <si>
    <t>JUMLAH PROGRAM III</t>
  </si>
  <si>
    <t>PROGRAM PENCEGAHAN, PENANGGULANGAN, PENYELAMATAN KEBAKARAN DAN PENYELAMATAN NON KEBAKARAN</t>
  </si>
  <si>
    <t>Pencegahan, Pengendalian, pemadaman, Penyelamatam dan Penanganan Bahan Berbahaya dan Beracun Kebakaran dalam Daerah Kabupaten/ Kota</t>
  </si>
  <si>
    <t>Pemadaman dan Pengendalian Kebakaran dalam Daerah Kabupaten/ Kota</t>
  </si>
  <si>
    <t>PROGRAM PENUNJANG URUSAN PEMERINTAHAN DAERAH KABUPATEN/ KOTA</t>
  </si>
  <si>
    <t>unit</t>
  </si>
  <si>
    <t>kawasan</t>
  </si>
  <si>
    <t>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</si>
</sst>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-* #,##0_-;\-* #,##0_-;_-* &quot;-&quot;??_-;_-@_-"/>
    <numFmt numFmtId="167" formatCode="0000"/>
    <numFmt numFmtId="168" formatCode="00"/>
    <numFmt numFmtId="172" formatCode="_(* #,##0.00_);_(* \(#,##0.0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mbria"/>
      <family val="1"/>
    </font>
    <font>
      <sz val="9"/>
      <color theme="1"/>
      <name val="Cambria"/>
      <family val="1"/>
    </font>
    <font>
      <b/>
      <sz val="10"/>
      <color theme="1"/>
      <name val="Cambria"/>
      <family val="1"/>
    </font>
    <font>
      <b/>
      <sz val="9"/>
      <color theme="1"/>
      <name val="Cambria"/>
      <family val="1"/>
    </font>
    <font>
      <i/>
      <sz val="10"/>
      <name val="Cambria"/>
      <family val="1"/>
    </font>
    <font>
      <i/>
      <sz val="9"/>
      <name val="Cambria"/>
      <family val="1"/>
    </font>
    <font>
      <i/>
      <sz val="10"/>
      <color theme="1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b/>
      <i/>
      <sz val="10"/>
      <name val="Cambria"/>
      <family val="1"/>
    </font>
    <font>
      <b/>
      <i/>
      <sz val="9"/>
      <name val="Cambria"/>
      <family val="1"/>
    </font>
    <font>
      <b/>
      <i/>
      <sz val="10"/>
      <color theme="1"/>
      <name val="Cambria"/>
      <family val="1"/>
    </font>
    <font>
      <sz val="10"/>
      <color rgb="FF000000"/>
      <name val="Cambria"/>
      <family val="2"/>
    </font>
    <font>
      <sz val="11"/>
      <color theme="1"/>
      <name val="Calibri"/>
      <family val="2"/>
      <charset val="1"/>
      <scheme val="minor"/>
    </font>
    <font>
      <sz val="9"/>
      <name val="Cambria"/>
      <family val="1"/>
    </font>
    <font>
      <sz val="10"/>
      <color rgb="FF000000"/>
      <name val="Cambria"/>
      <family val="1"/>
    </font>
    <font>
      <sz val="10"/>
      <color theme="1"/>
      <name val="Calibri"/>
      <family val="2"/>
      <scheme val="minor"/>
    </font>
    <font>
      <b/>
      <sz val="9"/>
      <name val="Cambria"/>
      <family val="1"/>
    </font>
    <font>
      <b/>
      <sz val="10"/>
      <color rgb="FF000000"/>
      <name val="Cambria"/>
      <family val="1"/>
    </font>
    <font>
      <b/>
      <sz val="9"/>
      <color theme="0"/>
      <name val="Cambria"/>
      <family val="1"/>
    </font>
    <font>
      <b/>
      <sz val="10"/>
      <color theme="0"/>
      <name val="Cambria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0"/>
      <color rgb="FFFF0000"/>
      <name val="Cambria"/>
      <family val="1"/>
    </font>
    <font>
      <b/>
      <u/>
      <sz val="10"/>
      <color theme="1"/>
      <name val="Cambria"/>
      <family val="1"/>
    </font>
    <font>
      <b/>
      <u/>
      <sz val="1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BBBF3"/>
        <bgColor indexed="64"/>
      </patternFill>
    </fill>
    <fill>
      <patternFill patternType="solid">
        <fgColor rgb="FFFFD9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1" fillId="0" borderId="0"/>
  </cellStyleXfs>
  <cellXfs count="203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1" fontId="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1" fontId="4" fillId="4" borderId="1" xfId="2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4" borderId="1" xfId="6" applyFont="1" applyFill="1" applyBorder="1" applyAlignment="1">
      <alignment horizontal="center" vertical="center"/>
    </xf>
    <xf numFmtId="0" fontId="4" fillId="4" borderId="3" xfId="6" applyFont="1" applyFill="1" applyBorder="1" applyAlignment="1">
      <alignment vertical="center" wrapText="1"/>
    </xf>
    <xf numFmtId="43" fontId="5" fillId="4" borderId="3" xfId="6" applyNumberFormat="1" applyFont="1" applyFill="1" applyBorder="1" applyAlignment="1">
      <alignment vertical="center" wrapText="1"/>
    </xf>
    <xf numFmtId="0" fontId="5" fillId="4" borderId="3" xfId="6" applyFont="1" applyFill="1" applyBorder="1" applyAlignment="1">
      <alignment vertical="center" wrapText="1"/>
    </xf>
    <xf numFmtId="0" fontId="4" fillId="4" borderId="4" xfId="6" applyFont="1" applyFill="1" applyBorder="1" applyAlignment="1">
      <alignment vertical="center" wrapText="1"/>
    </xf>
    <xf numFmtId="0" fontId="4" fillId="4" borderId="6" xfId="6" applyFont="1" applyFill="1" applyBorder="1" applyAlignment="1">
      <alignment vertical="center" wrapText="1"/>
    </xf>
    <xf numFmtId="43" fontId="5" fillId="4" borderId="6" xfId="6" applyNumberFormat="1" applyFont="1" applyFill="1" applyBorder="1" applyAlignment="1">
      <alignment vertical="center" wrapText="1"/>
    </xf>
    <xf numFmtId="0" fontId="5" fillId="4" borderId="6" xfId="6" applyFont="1" applyFill="1" applyBorder="1" applyAlignment="1">
      <alignment vertical="center" wrapText="1"/>
    </xf>
    <xf numFmtId="0" fontId="4" fillId="4" borderId="7" xfId="6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left" vertical="center"/>
    </xf>
    <xf numFmtId="43" fontId="11" fillId="4" borderId="1" xfId="1" applyFont="1" applyFill="1" applyBorder="1" applyAlignment="1">
      <alignment horizontal="center" vertical="center"/>
    </xf>
    <xf numFmtId="166" fontId="12" fillId="4" borderId="1" xfId="1" applyNumberFormat="1" applyFont="1" applyFill="1" applyBorder="1" applyAlignment="1">
      <alignment horizontal="center" vertical="center"/>
    </xf>
    <xf numFmtId="43" fontId="12" fillId="4" borderId="1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9" fillId="4" borderId="1" xfId="6" applyFont="1" applyFill="1" applyBorder="1" applyAlignment="1">
      <alignment horizontal="center" vertical="center" wrapText="1"/>
    </xf>
    <xf numFmtId="41" fontId="9" fillId="4" borderId="1" xfId="8" applyFont="1" applyFill="1" applyBorder="1" applyAlignment="1">
      <alignment horizontal="right" vertical="center"/>
    </xf>
    <xf numFmtId="41" fontId="9" fillId="4" borderId="1" xfId="8" applyFont="1" applyFill="1" applyBorder="1" applyAlignment="1">
      <alignment horizontal="right" vertical="center" wrapText="1"/>
    </xf>
    <xf numFmtId="166" fontId="16" fillId="4" borderId="1" xfId="9" applyNumberFormat="1" applyFont="1" applyFill="1" applyBorder="1" applyAlignment="1">
      <alignment horizontal="center" vertical="center"/>
    </xf>
    <xf numFmtId="43" fontId="16" fillId="4" borderId="1" xfId="9" applyFont="1" applyFill="1" applyBorder="1" applyAlignment="1">
      <alignment vertical="center"/>
    </xf>
    <xf numFmtId="41" fontId="2" fillId="4" borderId="0" xfId="8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4" fillId="4" borderId="1" xfId="6" applyFont="1" applyFill="1" applyBorder="1" applyAlignment="1">
      <alignment horizontal="center" vertical="center" wrapText="1"/>
    </xf>
    <xf numFmtId="167" fontId="14" fillId="4" borderId="8" xfId="0" applyNumberFormat="1" applyFont="1" applyFill="1" applyBorder="1" applyAlignment="1">
      <alignment horizontal="center" vertical="center" shrinkToFit="1"/>
    </xf>
    <xf numFmtId="0" fontId="2" fillId="4" borderId="1" xfId="6" applyFont="1" applyFill="1" applyBorder="1" applyAlignment="1">
      <alignment horizontal="center" vertical="center" wrapText="1"/>
    </xf>
    <xf numFmtId="41" fontId="2" fillId="4" borderId="1" xfId="8" applyFont="1" applyFill="1" applyBorder="1" applyAlignment="1">
      <alignment horizontal="right" vertical="center"/>
    </xf>
    <xf numFmtId="166" fontId="2" fillId="4" borderId="1" xfId="9" applyNumberFormat="1" applyFont="1" applyFill="1" applyBorder="1" applyAlignment="1">
      <alignment horizontal="center" vertical="center" wrapText="1"/>
    </xf>
    <xf numFmtId="41" fontId="2" fillId="4" borderId="1" xfId="8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vertical="center"/>
    </xf>
    <xf numFmtId="168" fontId="14" fillId="4" borderId="8" xfId="0" applyNumberFormat="1" applyFont="1" applyFill="1" applyBorder="1" applyAlignment="1">
      <alignment horizontal="center" vertical="center" shrinkToFit="1"/>
    </xf>
    <xf numFmtId="2" fontId="14" fillId="4" borderId="8" xfId="0" applyNumberFormat="1" applyFont="1" applyFill="1" applyBorder="1" applyAlignment="1">
      <alignment horizontal="center" vertical="center" shrinkToFit="1"/>
    </xf>
    <xf numFmtId="166" fontId="16" fillId="4" borderId="1" xfId="9" applyNumberFormat="1" applyFont="1" applyFill="1" applyBorder="1" applyAlignment="1">
      <alignment vertical="center"/>
    </xf>
    <xf numFmtId="0" fontId="18" fillId="4" borderId="8" xfId="0" applyFont="1" applyFill="1" applyBorder="1" applyAlignment="1">
      <alignment horizontal="left" vertical="center" wrapText="1"/>
    </xf>
    <xf numFmtId="166" fontId="5" fillId="4" borderId="1" xfId="9" applyNumberFormat="1" applyFont="1" applyFill="1" applyBorder="1" applyAlignment="1">
      <alignment horizontal="center" vertical="center"/>
    </xf>
    <xf numFmtId="166" fontId="5" fillId="4" borderId="1" xfId="9" applyNumberFormat="1" applyFont="1" applyFill="1" applyBorder="1" applyAlignment="1">
      <alignment vertical="center"/>
    </xf>
    <xf numFmtId="0" fontId="9" fillId="4" borderId="1" xfId="6" applyFont="1" applyFill="1" applyBorder="1" applyAlignment="1">
      <alignment horizontal="right" vertical="center"/>
    </xf>
    <xf numFmtId="0" fontId="9" fillId="4" borderId="1" xfId="6" applyFont="1" applyFill="1" applyBorder="1" applyAlignment="1">
      <alignment horizontal="center" vertical="center"/>
    </xf>
    <xf numFmtId="43" fontId="16" fillId="4" borderId="1" xfId="9" applyFont="1" applyFill="1" applyBorder="1" applyAlignment="1">
      <alignment horizontal="center" vertical="center"/>
    </xf>
    <xf numFmtId="0" fontId="2" fillId="4" borderId="1" xfId="6" applyFont="1" applyFill="1" applyBorder="1" applyAlignment="1">
      <alignment horizontal="right" vertical="center" wrapText="1"/>
    </xf>
    <xf numFmtId="3" fontId="17" fillId="0" borderId="0" xfId="0" applyNumberFormat="1" applyFont="1" applyAlignment="1">
      <alignment vertical="center"/>
    </xf>
    <xf numFmtId="166" fontId="4" fillId="4" borderId="10" xfId="6" applyNumberFormat="1" applyFont="1" applyFill="1" applyBorder="1" applyAlignment="1">
      <alignment horizontal="right" vertical="center"/>
    </xf>
    <xf numFmtId="0" fontId="4" fillId="4" borderId="10" xfId="6" applyFont="1" applyFill="1" applyBorder="1" applyAlignment="1">
      <alignment horizontal="center" vertical="center"/>
    </xf>
    <xf numFmtId="41" fontId="4" fillId="4" borderId="10" xfId="8" applyFont="1" applyFill="1" applyBorder="1" applyAlignment="1">
      <alignment horizontal="right" vertical="center"/>
    </xf>
    <xf numFmtId="43" fontId="5" fillId="4" borderId="1" xfId="9" applyFont="1" applyFill="1" applyBorder="1" applyAlignment="1">
      <alignment horizontal="center" vertical="center"/>
    </xf>
    <xf numFmtId="43" fontId="5" fillId="4" borderId="10" xfId="9" applyFont="1" applyFill="1" applyBorder="1" applyAlignment="1">
      <alignment vertical="center"/>
    </xf>
    <xf numFmtId="43" fontId="9" fillId="4" borderId="1" xfId="1" applyFont="1" applyFill="1" applyBorder="1" applyAlignment="1">
      <alignment horizontal="right" vertical="center"/>
    </xf>
    <xf numFmtId="0" fontId="9" fillId="4" borderId="1" xfId="6" applyFont="1" applyFill="1" applyBorder="1" applyAlignment="1">
      <alignment horizontal="right" vertical="center" wrapText="1"/>
    </xf>
    <xf numFmtId="41" fontId="2" fillId="0" borderId="0" xfId="2" applyFont="1" applyFill="1" applyAlignment="1">
      <alignment vertical="center"/>
    </xf>
    <xf numFmtId="0" fontId="4" fillId="4" borderId="10" xfId="6" applyFont="1" applyFill="1" applyBorder="1" applyAlignment="1">
      <alignment horizontal="center" vertical="center" wrapText="1"/>
    </xf>
    <xf numFmtId="43" fontId="5" fillId="4" borderId="1" xfId="9" applyFont="1" applyFill="1" applyBorder="1" applyAlignment="1">
      <alignment vertical="center"/>
    </xf>
    <xf numFmtId="0" fontId="9" fillId="4" borderId="1" xfId="1" applyNumberFormat="1" applyFont="1" applyFill="1" applyBorder="1" applyAlignment="1">
      <alignment horizontal="right" vertical="center"/>
    </xf>
    <xf numFmtId="41" fontId="10" fillId="5" borderId="1" xfId="2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3" fontId="19" fillId="5" borderId="1" xfId="1" applyFont="1" applyFill="1" applyBorder="1" applyAlignment="1">
      <alignment horizontal="center" vertical="center"/>
    </xf>
    <xf numFmtId="2" fontId="19" fillId="5" borderId="1" xfId="1" applyNumberFormat="1" applyFont="1" applyFill="1" applyBorder="1" applyAlignment="1">
      <alignment vertical="center"/>
    </xf>
    <xf numFmtId="1" fontId="14" fillId="0" borderId="8" xfId="0" applyNumberFormat="1" applyFont="1" applyBorder="1" applyAlignment="1">
      <alignment horizontal="center" vertical="center" shrinkToFit="1"/>
    </xf>
    <xf numFmtId="168" fontId="14" fillId="0" borderId="8" xfId="0" applyNumberFormat="1" applyFont="1" applyBorder="1" applyAlignment="1">
      <alignment horizontal="center" vertical="center" shrinkToFit="1"/>
    </xf>
    <xf numFmtId="0" fontId="18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5" fontId="4" fillId="0" borderId="1" xfId="2" applyNumberFormat="1" applyFont="1" applyFill="1" applyBorder="1" applyAlignment="1">
      <alignment vertical="center"/>
    </xf>
    <xf numFmtId="41" fontId="10" fillId="0" borderId="1" xfId="2" applyFont="1" applyFill="1" applyBorder="1" applyAlignment="1">
      <alignment horizontal="center" vertical="center"/>
    </xf>
    <xf numFmtId="43" fontId="19" fillId="0" borderId="1" xfId="7" applyNumberFormat="1" applyFont="1" applyFill="1" applyBorder="1" applyAlignment="1">
      <alignment horizontal="center" vertical="center"/>
    </xf>
    <xf numFmtId="164" fontId="19" fillId="0" borderId="1" xfId="7" applyFont="1" applyFill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 shrinkToFit="1"/>
    </xf>
    <xf numFmtId="167" fontId="14" fillId="0" borderId="8" xfId="0" applyNumberFormat="1" applyFont="1" applyBorder="1" applyAlignment="1">
      <alignment horizontal="center" vertical="center" shrinkToFit="1"/>
    </xf>
    <xf numFmtId="43" fontId="16" fillId="4" borderId="1" xfId="1" applyFont="1" applyFill="1" applyBorder="1" applyAlignment="1">
      <alignment vertical="center"/>
    </xf>
    <xf numFmtId="166" fontId="4" fillId="5" borderId="9" xfId="6" applyNumberFormat="1" applyFont="1" applyFill="1" applyBorder="1" applyAlignment="1">
      <alignment horizontal="right" vertical="center"/>
    </xf>
    <xf numFmtId="0" fontId="4" fillId="5" borderId="9" xfId="6" applyFont="1" applyFill="1" applyBorder="1" applyAlignment="1">
      <alignment horizontal="center" vertical="center"/>
    </xf>
    <xf numFmtId="43" fontId="5" fillId="5" borderId="9" xfId="1" applyFont="1" applyFill="1" applyBorder="1" applyAlignment="1">
      <alignment horizontal="right" vertical="center"/>
    </xf>
    <xf numFmtId="43" fontId="5" fillId="5" borderId="9" xfId="1" applyFont="1" applyFill="1" applyBorder="1" applyAlignment="1">
      <alignment vertical="center"/>
    </xf>
    <xf numFmtId="166" fontId="4" fillId="6" borderId="1" xfId="10" applyNumberFormat="1" applyFont="1" applyFill="1" applyBorder="1" applyAlignment="1">
      <alignment horizontal="right" vertical="center"/>
    </xf>
    <xf numFmtId="0" fontId="4" fillId="6" borderId="1" xfId="6" applyFont="1" applyFill="1" applyBorder="1" applyAlignment="1">
      <alignment horizontal="center" vertical="center"/>
    </xf>
    <xf numFmtId="43" fontId="5" fillId="6" borderId="1" xfId="10" applyNumberFormat="1" applyFont="1" applyFill="1" applyBorder="1" applyAlignment="1">
      <alignment horizontal="right" vertical="center"/>
    </xf>
    <xf numFmtId="2" fontId="5" fillId="6" borderId="1" xfId="10" applyNumberFormat="1" applyFont="1" applyFill="1" applyBorder="1" applyAlignment="1">
      <alignment vertical="center"/>
    </xf>
    <xf numFmtId="43" fontId="4" fillId="6" borderId="1" xfId="10" applyNumberFormat="1" applyFont="1" applyFill="1" applyBorder="1" applyAlignment="1">
      <alignment vertical="center"/>
    </xf>
    <xf numFmtId="43" fontId="5" fillId="6" borderId="1" xfId="9" applyFont="1" applyFill="1" applyBorder="1" applyAlignment="1">
      <alignment vertical="center"/>
    </xf>
    <xf numFmtId="2" fontId="5" fillId="6" borderId="1" xfId="9" applyNumberFormat="1" applyFont="1" applyFill="1" applyBorder="1" applyAlignment="1">
      <alignment vertical="center"/>
    </xf>
    <xf numFmtId="43" fontId="5" fillId="6" borderId="1" xfId="9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2" fontId="2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21" fillId="0" borderId="0" xfId="7" applyNumberFormat="1" applyFont="1" applyFill="1" applyBorder="1" applyAlignment="1">
      <alignment horizontal="center" vertical="center"/>
    </xf>
    <xf numFmtId="164" fontId="21" fillId="0" borderId="0" xfId="7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65" fontId="2" fillId="4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41" fontId="3" fillId="4" borderId="0" xfId="6" applyNumberFormat="1" applyFont="1" applyFill="1" applyAlignment="1">
      <alignment vertical="center"/>
    </xf>
    <xf numFmtId="0" fontId="2" fillId="0" borderId="0" xfId="0" applyFont="1" applyAlignment="1">
      <alignment horizontal="centerContinuous" vertical="center"/>
    </xf>
    <xf numFmtId="166" fontId="2" fillId="0" borderId="0" xfId="9" applyNumberFormat="1" applyFont="1" applyBorder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vertical="center"/>
    </xf>
    <xf numFmtId="0" fontId="23" fillId="0" borderId="0" xfId="6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16" fillId="0" borderId="0" xfId="3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quotePrefix="1" applyFont="1" applyFill="1" applyBorder="1" applyAlignment="1">
      <alignment horizontal="center" vertical="center"/>
    </xf>
    <xf numFmtId="0" fontId="13" fillId="5" borderId="11" xfId="6" applyFont="1" applyFill="1" applyBorder="1" applyAlignment="1">
      <alignment horizontal="center" vertical="center"/>
    </xf>
    <xf numFmtId="0" fontId="13" fillId="5" borderId="9" xfId="6" applyFont="1" applyFill="1" applyBorder="1" applyAlignment="1">
      <alignment horizontal="center" vertical="center"/>
    </xf>
    <xf numFmtId="0" fontId="4" fillId="6" borderId="1" xfId="6" applyFont="1" applyFill="1" applyBorder="1" applyAlignment="1">
      <alignment horizontal="left" vertical="center"/>
    </xf>
    <xf numFmtId="0" fontId="4" fillId="6" borderId="1" xfId="6" applyFont="1" applyFill="1" applyBorder="1" applyAlignment="1">
      <alignment vertical="center"/>
    </xf>
    <xf numFmtId="164" fontId="7" fillId="3" borderId="1" xfId="4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6" quotePrefix="1" applyFont="1" applyFill="1" applyBorder="1" applyAlignment="1">
      <alignment horizontal="left" vertical="center"/>
    </xf>
    <xf numFmtId="0" fontId="4" fillId="4" borderId="1" xfId="6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/>
    </xf>
    <xf numFmtId="164" fontId="5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4" fillId="2" borderId="1" xfId="5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5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right" vertical="center"/>
    </xf>
    <xf numFmtId="43" fontId="4" fillId="4" borderId="1" xfId="1" applyFont="1" applyFill="1" applyBorder="1" applyAlignment="1">
      <alignment horizontal="right" vertical="center"/>
    </xf>
    <xf numFmtId="43" fontId="4" fillId="4" borderId="10" xfId="1" applyFont="1" applyFill="1" applyBorder="1" applyAlignment="1">
      <alignment horizontal="right" vertical="center"/>
    </xf>
    <xf numFmtId="43" fontId="10" fillId="5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43" fontId="4" fillId="5" borderId="9" xfId="1" applyFont="1" applyFill="1" applyBorder="1" applyAlignment="1">
      <alignment horizontal="right" vertical="center"/>
    </xf>
    <xf numFmtId="43" fontId="4" fillId="6" borderId="1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center" vertical="center"/>
    </xf>
    <xf numFmtId="164" fontId="2" fillId="0" borderId="0" xfId="4" applyFont="1" applyFill="1" applyAlignment="1">
      <alignment vertical="center"/>
    </xf>
    <xf numFmtId="43" fontId="3" fillId="0" borderId="0" xfId="3" applyNumberFormat="1" applyFont="1" applyFill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43" fontId="3" fillId="0" borderId="1" xfId="7" applyNumberFormat="1" applyFont="1" applyFill="1" applyBorder="1" applyAlignment="1">
      <alignment horizontal="center" vertical="center"/>
    </xf>
    <xf numFmtId="164" fontId="3" fillId="0" borderId="1" xfId="7" applyFont="1" applyFill="1" applyBorder="1" applyAlignment="1">
      <alignment vertical="center"/>
    </xf>
    <xf numFmtId="0" fontId="4" fillId="4" borderId="1" xfId="6" applyFont="1" applyFill="1" applyBorder="1" applyAlignment="1">
      <alignment horizontal="right" vertical="center" wrapText="1"/>
    </xf>
    <xf numFmtId="43" fontId="4" fillId="4" borderId="1" xfId="1" applyFont="1" applyFill="1" applyBorder="1" applyAlignment="1">
      <alignment horizontal="right" vertical="center" wrapText="1"/>
    </xf>
    <xf numFmtId="166" fontId="4" fillId="4" borderId="1" xfId="1" applyNumberFormat="1" applyFont="1" applyFill="1" applyBorder="1" applyAlignment="1">
      <alignment horizontal="right" vertical="center" wrapText="1"/>
    </xf>
    <xf numFmtId="166" fontId="5" fillId="4" borderId="1" xfId="1" applyNumberFormat="1" applyFont="1" applyFill="1" applyBorder="1" applyAlignment="1">
      <alignment horizontal="right" vertical="center" wrapText="1"/>
    </xf>
    <xf numFmtId="2" fontId="5" fillId="4" borderId="1" xfId="1" applyNumberFormat="1" applyFont="1" applyFill="1" applyBorder="1" applyAlignment="1">
      <alignment vertical="center" wrapText="1"/>
    </xf>
    <xf numFmtId="43" fontId="4" fillId="4" borderId="1" xfId="9" applyFont="1" applyFill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0" fontId="4" fillId="4" borderId="10" xfId="6" applyFont="1" applyFill="1" applyBorder="1" applyAlignment="1">
      <alignment horizontal="right" vertical="center" wrapText="1"/>
    </xf>
    <xf numFmtId="166" fontId="4" fillId="4" borderId="10" xfId="9" applyNumberFormat="1" applyFont="1" applyFill="1" applyBorder="1" applyAlignment="1">
      <alignment horizontal="right" vertical="center" wrapText="1"/>
    </xf>
    <xf numFmtId="166" fontId="4" fillId="4" borderId="1" xfId="6" applyNumberFormat="1" applyFont="1" applyFill="1" applyBorder="1" applyAlignment="1">
      <alignment horizontal="right" vertical="center" wrapText="1"/>
    </xf>
    <xf numFmtId="43" fontId="5" fillId="4" borderId="1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43" fontId="2" fillId="4" borderId="0" xfId="10" applyNumberFormat="1" applyFont="1" applyFill="1" applyBorder="1" applyAlignment="1">
      <alignment horizontal="center" vertical="center"/>
    </xf>
    <xf numFmtId="43" fontId="2" fillId="0" borderId="0" xfId="10" applyNumberFormat="1" applyFont="1" applyBorder="1" applyAlignment="1">
      <alignment vertical="center"/>
    </xf>
    <xf numFmtId="43" fontId="23" fillId="0" borderId="0" xfId="10" applyNumberFormat="1" applyFont="1" applyBorder="1" applyAlignment="1">
      <alignment vertical="center"/>
    </xf>
    <xf numFmtId="166" fontId="2" fillId="0" borderId="0" xfId="9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166" fontId="23" fillId="0" borderId="0" xfId="9" applyNumberFormat="1" applyFont="1" applyBorder="1" applyAlignment="1">
      <alignment horizontal="right" vertical="center"/>
    </xf>
    <xf numFmtId="0" fontId="2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166" fontId="2" fillId="0" borderId="0" xfId="9" applyNumberFormat="1" applyFont="1" applyBorder="1" applyAlignment="1">
      <alignment vertical="center"/>
    </xf>
    <xf numFmtId="0" fontId="9" fillId="0" borderId="0" xfId="11" applyFont="1" applyAlignment="1">
      <alignment vertical="center"/>
    </xf>
    <xf numFmtId="0" fontId="25" fillId="0" borderId="0" xfId="11" applyFont="1" applyAlignment="1">
      <alignment vertical="center"/>
    </xf>
    <xf numFmtId="0" fontId="2" fillId="0" borderId="0" xfId="12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" fillId="0" borderId="0" xfId="12" applyFont="1" applyAlignment="1">
      <alignment horizontal="center" vertical="center" wrapText="1"/>
    </xf>
    <xf numFmtId="43" fontId="3" fillId="0" borderId="0" xfId="3" applyNumberFormat="1" applyFont="1" applyFill="1" applyAlignment="1">
      <alignment horizontal="center" vertical="center" wrapText="1"/>
    </xf>
    <xf numFmtId="0" fontId="27" fillId="0" borderId="0" xfId="1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9" fillId="4" borderId="8" xfId="0" applyFont="1" applyFill="1" applyBorder="1" applyAlignment="1">
      <alignment horizontal="justify" vertical="center" wrapText="1"/>
    </xf>
    <xf numFmtId="0" fontId="10" fillId="4" borderId="8" xfId="0" applyFont="1" applyFill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4" fillId="4" borderId="2" xfId="6" applyFont="1" applyFill="1" applyBorder="1" applyAlignment="1">
      <alignment horizontal="justify" vertical="center" wrapText="1"/>
    </xf>
    <xf numFmtId="0" fontId="4" fillId="4" borderId="5" xfId="6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1" fontId="10" fillId="5" borderId="1" xfId="2" applyFont="1" applyFill="1" applyBorder="1" applyAlignment="1">
      <alignment horizontal="right" vertical="center"/>
    </xf>
    <xf numFmtId="43" fontId="4" fillId="0" borderId="1" xfId="1" applyFont="1" applyBorder="1" applyAlignment="1">
      <alignment horizontal="left" vertical="center"/>
    </xf>
    <xf numFmtId="43" fontId="10" fillId="4" borderId="1" xfId="1" applyFont="1" applyFill="1" applyBorder="1" applyAlignment="1">
      <alignment horizontal="center" vertical="center"/>
    </xf>
    <xf numFmtId="43" fontId="19" fillId="5" borderId="1" xfId="1" applyFont="1" applyFill="1" applyBorder="1" applyAlignment="1">
      <alignment vertical="center"/>
    </xf>
  </cellXfs>
  <cellStyles count="13">
    <cellStyle name="Comma" xfId="1" builtinId="3"/>
    <cellStyle name="Comma [0]" xfId="2" builtinId="6"/>
    <cellStyle name="Comma [0] 10 10 2" xfId="8"/>
    <cellStyle name="Comma [0] 2" xfId="5"/>
    <cellStyle name="Comma [0] 2 24 2" xfId="7"/>
    <cellStyle name="Comma 14 2 10" xfId="10"/>
    <cellStyle name="Comma 2" xfId="4"/>
    <cellStyle name="Comma 2 18" xfId="9"/>
    <cellStyle name="Normal" xfId="0" builtinId="0"/>
    <cellStyle name="Normal 10 2 9" xfId="6"/>
    <cellStyle name="Normal 3" xfId="11"/>
    <cellStyle name="Normal 3 3" xfId="1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93472</xdr:colOff>
      <xdr:row>0</xdr:row>
      <xdr:rowOff>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5C89A93E-455E-4033-B404-B0E6BB0A8315}"/>
            </a:ext>
          </a:extLst>
        </xdr:cNvPr>
        <xdr:cNvSpPr/>
      </xdr:nvSpPr>
      <xdr:spPr>
        <a:xfrm>
          <a:off x="7872222" y="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"/>
  <sheetViews>
    <sheetView tabSelected="1" topLeftCell="A43" zoomScale="80" zoomScaleNormal="80" workbookViewId="0">
      <selection activeCell="L48" sqref="L48"/>
    </sheetView>
  </sheetViews>
  <sheetFormatPr defaultColWidth="9.140625" defaultRowHeight="12.75" x14ac:dyDescent="0.25"/>
  <cols>
    <col min="1" max="1" width="3.7109375" style="43" customWidth="1"/>
    <col min="2" max="2" width="3.42578125" style="1" bestFit="1" customWidth="1"/>
    <col min="3" max="4" width="3.28515625" style="1" bestFit="1" customWidth="1"/>
    <col min="5" max="5" width="5.28515625" style="1" customWidth="1"/>
    <col min="6" max="6" width="5.7109375" style="1" bestFit="1" customWidth="1"/>
    <col min="7" max="7" width="28.140625" style="43" customWidth="1"/>
    <col min="8" max="8" width="6.42578125" style="1" customWidth="1"/>
    <col min="9" max="9" width="8.7109375" style="43" customWidth="1"/>
    <col min="10" max="10" width="20.7109375" style="43" customWidth="1"/>
    <col min="11" max="11" width="6.42578125" style="43" customWidth="1"/>
    <col min="12" max="12" width="18.7109375" style="43" customWidth="1"/>
    <col min="13" max="13" width="6.42578125" style="43" customWidth="1"/>
    <col min="14" max="14" width="18.7109375" style="43" customWidth="1"/>
    <col min="15" max="15" width="6.42578125" style="43" customWidth="1"/>
    <col min="16" max="16" width="18.7109375" style="43" customWidth="1"/>
    <col min="17" max="17" width="6.42578125" style="43" customWidth="1"/>
    <col min="18" max="18" width="18.7109375" style="43" customWidth="1"/>
    <col min="19" max="19" width="6.42578125" style="43" customWidth="1"/>
    <col min="20" max="20" width="20.7109375" style="43" customWidth="1"/>
    <col min="21" max="21" width="10.7109375" style="154" customWidth="1"/>
    <col min="22" max="22" width="10.7109375" style="121" customWidth="1"/>
    <col min="23" max="23" width="5" style="43" customWidth="1"/>
    <col min="24" max="24" width="16.85546875" style="43" customWidth="1"/>
    <col min="25" max="25" width="14.85546875" style="43" customWidth="1"/>
    <col min="26" max="26" width="18.42578125" style="43" customWidth="1"/>
    <col min="27" max="27" width="32" style="43" customWidth="1"/>
    <col min="28" max="37" width="9.140625" style="43"/>
    <col min="38" max="38" width="12.28515625" style="43" bestFit="1" customWidth="1"/>
    <col min="39" max="39" width="15.85546875" style="43" customWidth="1"/>
    <col min="40" max="40" width="17.140625" style="43" customWidth="1"/>
    <col min="41" max="41" width="18.42578125" style="43" customWidth="1"/>
    <col min="42" max="16384" width="9.140625" style="43"/>
  </cols>
  <sheetData>
    <row r="1" spans="1:41" ht="15.75" customHeight="1" x14ac:dyDescent="0.25">
      <c r="I1" s="153"/>
    </row>
    <row r="2" spans="1:41" ht="15.75" customHeight="1" x14ac:dyDescent="0.25">
      <c r="A2" s="142" t="s">
        <v>0</v>
      </c>
      <c r="B2" s="142" t="s">
        <v>1</v>
      </c>
      <c r="C2" s="142"/>
      <c r="D2" s="142"/>
      <c r="E2" s="142"/>
      <c r="F2" s="142"/>
      <c r="G2" s="143" t="s">
        <v>2</v>
      </c>
      <c r="H2" s="143" t="s">
        <v>3</v>
      </c>
      <c r="I2" s="143"/>
      <c r="J2" s="143"/>
      <c r="K2" s="143" t="s">
        <v>4</v>
      </c>
      <c r="L2" s="143"/>
      <c r="M2" s="143"/>
      <c r="N2" s="143"/>
      <c r="O2" s="143"/>
      <c r="P2" s="143"/>
      <c r="Q2" s="143"/>
      <c r="R2" s="143"/>
      <c r="S2" s="144" t="s">
        <v>5</v>
      </c>
      <c r="T2" s="144"/>
      <c r="U2" s="139" t="s">
        <v>6</v>
      </c>
      <c r="V2" s="139"/>
      <c r="W2" s="140" t="s">
        <v>7</v>
      </c>
    </row>
    <row r="3" spans="1:41" ht="82.5" x14ac:dyDescent="0.25">
      <c r="A3" s="142"/>
      <c r="B3" s="2" t="s">
        <v>8</v>
      </c>
      <c r="C3" s="3" t="s">
        <v>9</v>
      </c>
      <c r="D3" s="2" t="s">
        <v>10</v>
      </c>
      <c r="E3" s="2" t="s">
        <v>11</v>
      </c>
      <c r="F3" s="3" t="s">
        <v>12</v>
      </c>
      <c r="G3" s="143"/>
      <c r="H3" s="143"/>
      <c r="I3" s="143"/>
      <c r="J3" s="143"/>
      <c r="K3" s="141" t="s">
        <v>13</v>
      </c>
      <c r="L3" s="141"/>
      <c r="M3" s="141" t="s">
        <v>14</v>
      </c>
      <c r="N3" s="141"/>
      <c r="O3" s="142" t="s">
        <v>15</v>
      </c>
      <c r="P3" s="142"/>
      <c r="Q3" s="142" t="s">
        <v>16</v>
      </c>
      <c r="R3" s="142"/>
      <c r="S3" s="144"/>
      <c r="T3" s="144"/>
      <c r="U3" s="139"/>
      <c r="V3" s="139"/>
      <c r="W3" s="140"/>
    </row>
    <row r="4" spans="1:41" ht="15.75" customHeight="1" x14ac:dyDescent="0.25">
      <c r="A4" s="4">
        <v>1</v>
      </c>
      <c r="B4" s="138">
        <v>2</v>
      </c>
      <c r="C4" s="138"/>
      <c r="D4" s="138"/>
      <c r="E4" s="138"/>
      <c r="F4" s="138"/>
      <c r="G4" s="5">
        <v>3</v>
      </c>
      <c r="H4" s="155">
        <v>5</v>
      </c>
      <c r="I4" s="138"/>
      <c r="J4" s="138"/>
      <c r="K4" s="155">
        <v>6</v>
      </c>
      <c r="L4" s="155"/>
      <c r="M4" s="155">
        <v>7</v>
      </c>
      <c r="N4" s="155"/>
      <c r="O4" s="155">
        <v>8</v>
      </c>
      <c r="P4" s="138"/>
      <c r="Q4" s="155">
        <v>9</v>
      </c>
      <c r="R4" s="138"/>
      <c r="S4" s="138" t="s">
        <v>17</v>
      </c>
      <c r="T4" s="155"/>
      <c r="U4" s="133" t="s">
        <v>18</v>
      </c>
      <c r="V4" s="133"/>
      <c r="W4" s="6" t="s">
        <v>19</v>
      </c>
    </row>
    <row r="5" spans="1:41" s="16" customFormat="1" ht="15.75" customHeight="1" x14ac:dyDescent="0.25">
      <c r="A5" s="7"/>
      <c r="B5" s="8"/>
      <c r="C5" s="8"/>
      <c r="D5" s="8"/>
      <c r="E5" s="8"/>
      <c r="F5" s="8"/>
      <c r="G5" s="8"/>
      <c r="H5" s="134" t="s">
        <v>20</v>
      </c>
      <c r="I5" s="134"/>
      <c r="J5" s="9" t="s">
        <v>21</v>
      </c>
      <c r="K5" s="9" t="s">
        <v>20</v>
      </c>
      <c r="L5" s="9" t="s">
        <v>21</v>
      </c>
      <c r="M5" s="9" t="s">
        <v>20</v>
      </c>
      <c r="N5" s="9" t="s">
        <v>21</v>
      </c>
      <c r="O5" s="10" t="s">
        <v>20</v>
      </c>
      <c r="P5" s="11" t="s">
        <v>21</v>
      </c>
      <c r="Q5" s="10" t="s">
        <v>20</v>
      </c>
      <c r="R5" s="11" t="s">
        <v>21</v>
      </c>
      <c r="S5" s="12" t="s">
        <v>20</v>
      </c>
      <c r="T5" s="12" t="s">
        <v>21</v>
      </c>
      <c r="U5" s="13" t="s">
        <v>20</v>
      </c>
      <c r="V5" s="14" t="s">
        <v>21</v>
      </c>
      <c r="W5" s="15"/>
    </row>
    <row r="6" spans="1:41" s="16" customFormat="1" ht="56.1" customHeight="1" x14ac:dyDescent="0.25">
      <c r="A6" s="135" t="s">
        <v>22</v>
      </c>
      <c r="B6" s="136"/>
      <c r="C6" s="136"/>
      <c r="D6" s="136"/>
      <c r="E6" s="136"/>
      <c r="F6" s="17" t="s">
        <v>23</v>
      </c>
      <c r="G6" s="195" t="s">
        <v>24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  <c r="V6" s="20"/>
      <c r="W6" s="21"/>
    </row>
    <row r="7" spans="1:41" s="16" customFormat="1" ht="32.1" customHeight="1" x14ac:dyDescent="0.25">
      <c r="A7" s="135" t="s">
        <v>25</v>
      </c>
      <c r="B7" s="136"/>
      <c r="C7" s="136"/>
      <c r="D7" s="136"/>
      <c r="E7" s="136"/>
      <c r="F7" s="17" t="s">
        <v>23</v>
      </c>
      <c r="G7" s="196" t="s">
        <v>26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3"/>
      <c r="V7" s="24"/>
      <c r="W7" s="25"/>
    </row>
    <row r="8" spans="1:41" ht="42" customHeight="1" x14ac:dyDescent="0.25">
      <c r="A8" s="26" t="s">
        <v>13</v>
      </c>
      <c r="B8" s="26">
        <v>1</v>
      </c>
      <c r="C8" s="26" t="s">
        <v>27</v>
      </c>
      <c r="D8" s="26" t="s">
        <v>28</v>
      </c>
      <c r="E8" s="26"/>
      <c r="F8" s="26"/>
      <c r="G8" s="193" t="s">
        <v>72</v>
      </c>
      <c r="H8" s="198">
        <f>SUM(H10:H26)</f>
        <v>111</v>
      </c>
      <c r="I8" s="156"/>
      <c r="J8" s="157">
        <f>SUM(J9+J11+J14+J16+J20+J24)</f>
        <v>2616729616.5</v>
      </c>
      <c r="K8" s="158"/>
      <c r="L8" s="157">
        <f>SUM(L9+L11+L14+L16+L20+L24)</f>
        <v>470891892</v>
      </c>
      <c r="M8" s="156"/>
      <c r="N8" s="157">
        <f>SUM(N9+N11+N14+N16+N20+N24)</f>
        <v>0</v>
      </c>
      <c r="O8" s="159"/>
      <c r="P8" s="157">
        <f>SUM(P9+P11+P14+P16+P20+P24)</f>
        <v>0</v>
      </c>
      <c r="Q8" s="156"/>
      <c r="R8" s="157">
        <f>SUM(R9+R11+R14+R16+R20+R24)</f>
        <v>0</v>
      </c>
      <c r="S8" s="156"/>
      <c r="T8" s="157">
        <f>SUM(T9+T11+T14+T16+T20+T24)</f>
        <v>470891892</v>
      </c>
      <c r="U8" s="160"/>
      <c r="V8" s="161"/>
      <c r="W8" s="137" t="s">
        <v>26</v>
      </c>
    </row>
    <row r="9" spans="1:41" s="34" customFormat="1" ht="42.6" customHeight="1" x14ac:dyDescent="0.25">
      <c r="A9" s="27"/>
      <c r="B9" s="27">
        <v>1</v>
      </c>
      <c r="C9" s="27" t="s">
        <v>27</v>
      </c>
      <c r="D9" s="27" t="s">
        <v>28</v>
      </c>
      <c r="E9" s="27">
        <v>2.0099999999999998</v>
      </c>
      <c r="F9" s="28"/>
      <c r="G9" s="193" t="s">
        <v>29</v>
      </c>
      <c r="H9" s="29"/>
      <c r="I9" s="30"/>
      <c r="J9" s="201">
        <f>J10</f>
        <v>80000000</v>
      </c>
      <c r="K9" s="31">
        <f>K10</f>
        <v>0</v>
      </c>
      <c r="L9" s="31">
        <f t="shared" ref="L9:V9" si="0">L10</f>
        <v>0</v>
      </c>
      <c r="M9" s="31">
        <f t="shared" si="0"/>
        <v>0</v>
      </c>
      <c r="N9" s="31">
        <f t="shared" si="0"/>
        <v>0</v>
      </c>
      <c r="O9" s="31">
        <f t="shared" si="0"/>
        <v>0</v>
      </c>
      <c r="P9" s="31">
        <f t="shared" si="0"/>
        <v>0</v>
      </c>
      <c r="Q9" s="31">
        <f t="shared" si="0"/>
        <v>0</v>
      </c>
      <c r="R9" s="31">
        <f t="shared" si="0"/>
        <v>0</v>
      </c>
      <c r="S9" s="31">
        <f t="shared" si="0"/>
        <v>0</v>
      </c>
      <c r="T9" s="31">
        <f t="shared" si="0"/>
        <v>0</v>
      </c>
      <c r="U9" s="32">
        <f t="shared" si="0"/>
        <v>0</v>
      </c>
      <c r="V9" s="33">
        <f t="shared" si="0"/>
        <v>0</v>
      </c>
      <c r="W9" s="137"/>
      <c r="Y9" s="35"/>
    </row>
    <row r="10" spans="1:41" ht="32.1" customHeight="1" x14ac:dyDescent="0.25">
      <c r="A10" s="27"/>
      <c r="B10" s="27">
        <v>1</v>
      </c>
      <c r="C10" s="27" t="s">
        <v>27</v>
      </c>
      <c r="D10" s="27" t="s">
        <v>28</v>
      </c>
      <c r="E10" s="27">
        <v>2.0099999999999998</v>
      </c>
      <c r="F10" s="46">
        <v>7</v>
      </c>
      <c r="G10" s="192" t="s">
        <v>30</v>
      </c>
      <c r="H10" s="69">
        <v>12</v>
      </c>
      <c r="I10" s="36" t="s">
        <v>31</v>
      </c>
      <c r="J10" s="68">
        <v>80000000</v>
      </c>
      <c r="K10" s="38">
        <v>0</v>
      </c>
      <c r="L10" s="68">
        <v>0</v>
      </c>
      <c r="M10" s="38"/>
      <c r="N10" s="68">
        <v>0</v>
      </c>
      <c r="O10" s="38"/>
      <c r="P10" s="68">
        <v>0</v>
      </c>
      <c r="Q10" s="38"/>
      <c r="R10" s="68">
        <v>0</v>
      </c>
      <c r="S10" s="37">
        <f>SUM(K10+M10+O10+Q10)</f>
        <v>0</v>
      </c>
      <c r="T10" s="68">
        <f>SUM(L10+N10+P10+R10)</f>
        <v>0</v>
      </c>
      <c r="U10" s="39">
        <f>+S10/H10*100</f>
        <v>0</v>
      </c>
      <c r="V10" s="40">
        <f>+T10/J10*100</f>
        <v>0</v>
      </c>
      <c r="W10" s="137"/>
      <c r="X10" s="41"/>
      <c r="Y10" s="42"/>
      <c r="AM10" s="44"/>
      <c r="AN10" s="62"/>
      <c r="AO10" s="44"/>
    </row>
    <row r="11" spans="1:41" ht="32.1" customHeight="1" x14ac:dyDescent="0.25">
      <c r="A11" s="27"/>
      <c r="B11" s="27">
        <v>1</v>
      </c>
      <c r="C11" s="27" t="s">
        <v>27</v>
      </c>
      <c r="D11" s="27" t="s">
        <v>28</v>
      </c>
      <c r="E11" s="27">
        <v>2.0099999999999998</v>
      </c>
      <c r="F11" s="27"/>
      <c r="G11" s="193" t="s">
        <v>32</v>
      </c>
      <c r="H11" s="162"/>
      <c r="I11" s="45"/>
      <c r="J11" s="163">
        <f t="shared" ref="J11:T11" si="1">SUM(J12:J13)</f>
        <v>2084735116.5</v>
      </c>
      <c r="K11" s="164">
        <f t="shared" si="1"/>
        <v>3</v>
      </c>
      <c r="L11" s="163">
        <f t="shared" si="1"/>
        <v>470891892</v>
      </c>
      <c r="M11" s="164">
        <f t="shared" ref="M11:R11" si="2">SUM(M12:M13)</f>
        <v>0</v>
      </c>
      <c r="N11" s="163">
        <f t="shared" si="2"/>
        <v>0</v>
      </c>
      <c r="O11" s="164">
        <f t="shared" si="2"/>
        <v>0</v>
      </c>
      <c r="P11" s="163">
        <f t="shared" si="2"/>
        <v>0</v>
      </c>
      <c r="Q11" s="164">
        <f t="shared" si="2"/>
        <v>0</v>
      </c>
      <c r="R11" s="163">
        <f t="shared" si="2"/>
        <v>0</v>
      </c>
      <c r="S11" s="164">
        <f t="shared" si="1"/>
        <v>3</v>
      </c>
      <c r="T11" s="163">
        <f t="shared" si="1"/>
        <v>470891892</v>
      </c>
      <c r="U11" s="165">
        <f>SUM(U12:U13)/2</f>
        <v>12.5</v>
      </c>
      <c r="V11" s="166">
        <f>SUM(V12:V13)/2</f>
        <v>11.729279484260942</v>
      </c>
      <c r="W11" s="137"/>
      <c r="X11" s="42"/>
      <c r="Y11" s="42"/>
      <c r="AM11" s="44"/>
      <c r="AN11" s="62"/>
      <c r="AO11" s="44"/>
    </row>
    <row r="12" spans="1:41" ht="32.1" customHeight="1" x14ac:dyDescent="0.25">
      <c r="A12" s="27"/>
      <c r="B12" s="27">
        <v>1</v>
      </c>
      <c r="C12" s="27" t="s">
        <v>27</v>
      </c>
      <c r="D12" s="27" t="s">
        <v>28</v>
      </c>
      <c r="E12" s="27">
        <v>2.0099999999999998</v>
      </c>
      <c r="F12" s="46">
        <v>1</v>
      </c>
      <c r="G12" s="192" t="s">
        <v>33</v>
      </c>
      <c r="H12" s="61">
        <v>12</v>
      </c>
      <c r="I12" s="47" t="s">
        <v>35</v>
      </c>
      <c r="J12" s="145">
        <v>2007335116.5</v>
      </c>
      <c r="K12" s="49">
        <v>3</v>
      </c>
      <c r="L12" s="145">
        <v>470891892</v>
      </c>
      <c r="M12" s="49">
        <v>0</v>
      </c>
      <c r="N12" s="145">
        <v>0</v>
      </c>
      <c r="O12" s="49">
        <v>0</v>
      </c>
      <c r="P12" s="145">
        <v>0</v>
      </c>
      <c r="Q12" s="49">
        <v>0</v>
      </c>
      <c r="R12" s="145">
        <v>0</v>
      </c>
      <c r="S12" s="37">
        <f t="shared" ref="S12:T13" si="3">SUM(K12+M12+O12+Q12)</f>
        <v>3</v>
      </c>
      <c r="T12" s="68">
        <f t="shared" si="3"/>
        <v>470891892</v>
      </c>
      <c r="U12" s="39">
        <f>+S12/H12*100</f>
        <v>25</v>
      </c>
      <c r="V12" s="40">
        <f>+T12/J12*100</f>
        <v>23.458558968521885</v>
      </c>
      <c r="W12" s="137"/>
      <c r="X12" s="42"/>
      <c r="Y12" s="42"/>
      <c r="Z12" s="51"/>
      <c r="AM12" s="44"/>
      <c r="AN12" s="62"/>
      <c r="AO12" s="44"/>
    </row>
    <row r="13" spans="1:41" ht="32.1" customHeight="1" x14ac:dyDescent="0.25">
      <c r="A13" s="27"/>
      <c r="B13" s="27">
        <v>1</v>
      </c>
      <c r="C13" s="27" t="s">
        <v>27</v>
      </c>
      <c r="D13" s="52">
        <v>1</v>
      </c>
      <c r="E13" s="53">
        <v>2.02</v>
      </c>
      <c r="F13" s="46">
        <v>2</v>
      </c>
      <c r="G13" s="192" t="s">
        <v>34</v>
      </c>
      <c r="H13" s="61">
        <v>12</v>
      </c>
      <c r="I13" s="47" t="s">
        <v>35</v>
      </c>
      <c r="J13" s="145">
        <v>77400000</v>
      </c>
      <c r="K13" s="50">
        <v>0</v>
      </c>
      <c r="L13" s="145">
        <v>0</v>
      </c>
      <c r="M13" s="50">
        <v>0</v>
      </c>
      <c r="N13" s="145">
        <v>0</v>
      </c>
      <c r="O13" s="50">
        <v>0</v>
      </c>
      <c r="P13" s="145">
        <v>0</v>
      </c>
      <c r="Q13" s="50">
        <v>0</v>
      </c>
      <c r="R13" s="145">
        <v>0</v>
      </c>
      <c r="S13" s="37">
        <f t="shared" si="3"/>
        <v>0</v>
      </c>
      <c r="T13" s="68">
        <f t="shared" si="3"/>
        <v>0</v>
      </c>
      <c r="U13" s="39">
        <f t="shared" ref="U13" si="4">+S13/H13*100</f>
        <v>0</v>
      </c>
      <c r="V13" s="54">
        <f>+T13/J13*100</f>
        <v>0</v>
      </c>
      <c r="W13" s="137"/>
      <c r="X13" s="42"/>
    </row>
    <row r="14" spans="1:41" ht="32.1" customHeight="1" x14ac:dyDescent="0.25">
      <c r="A14" s="27"/>
      <c r="B14" s="27">
        <v>1</v>
      </c>
      <c r="C14" s="27" t="s">
        <v>27</v>
      </c>
      <c r="D14" s="52">
        <v>1</v>
      </c>
      <c r="E14" s="53">
        <v>2.0499999999999998</v>
      </c>
      <c r="F14" s="55"/>
      <c r="G14" s="193" t="s">
        <v>36</v>
      </c>
      <c r="H14" s="162"/>
      <c r="I14" s="45"/>
      <c r="J14" s="146">
        <f>J15</f>
        <v>25000000</v>
      </c>
      <c r="K14" s="167">
        <f>SUM(K15:K15)</f>
        <v>0</v>
      </c>
      <c r="L14" s="146">
        <f>L15</f>
        <v>0</v>
      </c>
      <c r="M14" s="167">
        <f>SUM(M15:M15)</f>
        <v>0</v>
      </c>
      <c r="N14" s="146">
        <f>N15</f>
        <v>0</v>
      </c>
      <c r="O14" s="167">
        <f>SUM(O15:O15)</f>
        <v>0</v>
      </c>
      <c r="P14" s="146">
        <f>P15</f>
        <v>0</v>
      </c>
      <c r="Q14" s="167">
        <f>SUM(Q15:Q15)</f>
        <v>0</v>
      </c>
      <c r="R14" s="146">
        <f>R15</f>
        <v>0</v>
      </c>
      <c r="S14" s="167">
        <f>SUM(S15:S15)</f>
        <v>0</v>
      </c>
      <c r="T14" s="146">
        <f>SUM(R14+P14+N14+L14)</f>
        <v>0</v>
      </c>
      <c r="U14" s="56">
        <f>U15</f>
        <v>0</v>
      </c>
      <c r="V14" s="57">
        <f>AVERAGE(V15:V15)</f>
        <v>0</v>
      </c>
      <c r="W14" s="137"/>
      <c r="X14" s="42"/>
      <c r="Y14" s="44"/>
    </row>
    <row r="15" spans="1:41" ht="45.95" customHeight="1" x14ac:dyDescent="0.25">
      <c r="A15" s="27"/>
      <c r="B15" s="27">
        <v>1</v>
      </c>
      <c r="C15" s="27" t="s">
        <v>27</v>
      </c>
      <c r="D15" s="52">
        <v>1</v>
      </c>
      <c r="E15" s="53">
        <v>2.0499999999999998</v>
      </c>
      <c r="F15" s="46">
        <v>9</v>
      </c>
      <c r="G15" s="192" t="s">
        <v>53</v>
      </c>
      <c r="H15" s="58">
        <v>1</v>
      </c>
      <c r="I15" s="59" t="s">
        <v>47</v>
      </c>
      <c r="J15" s="68">
        <v>25000000</v>
      </c>
      <c r="K15" s="38">
        <v>0</v>
      </c>
      <c r="L15" s="68">
        <v>0</v>
      </c>
      <c r="M15" s="38">
        <v>0</v>
      </c>
      <c r="N15" s="68">
        <v>0</v>
      </c>
      <c r="O15" s="38">
        <v>0</v>
      </c>
      <c r="P15" s="68">
        <v>0</v>
      </c>
      <c r="Q15" s="38">
        <v>0</v>
      </c>
      <c r="R15" s="68">
        <v>0</v>
      </c>
      <c r="S15" s="37">
        <f t="shared" ref="S15:T15" si="5">SUM(K15+M15+O15+Q15)</f>
        <v>0</v>
      </c>
      <c r="T15" s="68">
        <f t="shared" si="5"/>
        <v>0</v>
      </c>
      <c r="U15" s="60">
        <f t="shared" ref="U15" si="6">+S15/H15*100</f>
        <v>0</v>
      </c>
      <c r="V15" s="40">
        <f t="shared" ref="V15:V19" si="7">+T15/J15*100</f>
        <v>0</v>
      </c>
      <c r="W15" s="168"/>
      <c r="X15" s="42"/>
      <c r="Y15" s="44"/>
    </row>
    <row r="16" spans="1:41" ht="32.1" customHeight="1" x14ac:dyDescent="0.25">
      <c r="A16" s="27"/>
      <c r="B16" s="27">
        <v>1</v>
      </c>
      <c r="C16" s="27" t="s">
        <v>27</v>
      </c>
      <c r="D16" s="52">
        <v>1</v>
      </c>
      <c r="E16" s="53">
        <v>2.06</v>
      </c>
      <c r="F16" s="55"/>
      <c r="G16" s="193" t="s">
        <v>37</v>
      </c>
      <c r="H16" s="63"/>
      <c r="I16" s="64"/>
      <c r="J16" s="147">
        <f>SUM(J17+J18+J19)</f>
        <v>246200000</v>
      </c>
      <c r="K16" s="65">
        <f>SUM(K17+K18+K19)</f>
        <v>0</v>
      </c>
      <c r="L16" s="147">
        <f>SUM(L17+L18+L19)</f>
        <v>0</v>
      </c>
      <c r="M16" s="65">
        <f>SUM(M17+M18+M19)</f>
        <v>0</v>
      </c>
      <c r="N16" s="147">
        <f>SUM(N17+N18+N19)</f>
        <v>0</v>
      </c>
      <c r="O16" s="65">
        <f>SUM(O17+O18+O19)</f>
        <v>0</v>
      </c>
      <c r="P16" s="147">
        <f>SUM(P17+P18+P19)</f>
        <v>0</v>
      </c>
      <c r="Q16" s="65">
        <f>SUM(Q17+Q18+Q19)</f>
        <v>0</v>
      </c>
      <c r="R16" s="147">
        <f>SUM(R17+R18+R19)</f>
        <v>0</v>
      </c>
      <c r="S16" s="65">
        <f>SUM(S17+S18+S19)</f>
        <v>0</v>
      </c>
      <c r="T16" s="147">
        <f>SUM(T17+T18+T19)</f>
        <v>0</v>
      </c>
      <c r="U16" s="66">
        <f>AVERAGE(U17:U17:U18:U19)</f>
        <v>0</v>
      </c>
      <c r="V16" s="67">
        <f>AVERAGE(V17:V19)</f>
        <v>0</v>
      </c>
      <c r="W16" s="168"/>
      <c r="X16" s="42"/>
      <c r="Y16" s="44"/>
    </row>
    <row r="17" spans="1:41" ht="32.1" customHeight="1" x14ac:dyDescent="0.25">
      <c r="A17" s="27"/>
      <c r="B17" s="27">
        <v>1</v>
      </c>
      <c r="C17" s="27" t="s">
        <v>27</v>
      </c>
      <c r="D17" s="52">
        <v>1</v>
      </c>
      <c r="E17" s="53">
        <v>2.06</v>
      </c>
      <c r="F17" s="46">
        <v>4</v>
      </c>
      <c r="G17" s="192" t="s">
        <v>38</v>
      </c>
      <c r="H17" s="61">
        <v>12</v>
      </c>
      <c r="I17" s="47" t="s">
        <v>31</v>
      </c>
      <c r="J17" s="145">
        <v>110000000</v>
      </c>
      <c r="K17" s="48">
        <v>0</v>
      </c>
      <c r="L17" s="145">
        <v>0</v>
      </c>
      <c r="M17" s="48">
        <v>0</v>
      </c>
      <c r="N17" s="145">
        <v>0</v>
      </c>
      <c r="O17" s="48">
        <v>0</v>
      </c>
      <c r="P17" s="145">
        <v>0</v>
      </c>
      <c r="Q17" s="48">
        <v>0</v>
      </c>
      <c r="R17" s="145">
        <v>0</v>
      </c>
      <c r="S17" s="68">
        <f t="shared" ref="S17:T19" si="8">SUM(K17+M17+O17+Q17)</f>
        <v>0</v>
      </c>
      <c r="T17" s="68">
        <f t="shared" si="8"/>
        <v>0</v>
      </c>
      <c r="U17" s="39">
        <f t="shared" ref="U17:U19" si="9">+S17/H17*100</f>
        <v>0</v>
      </c>
      <c r="V17" s="40">
        <f t="shared" si="7"/>
        <v>0</v>
      </c>
      <c r="W17" s="168"/>
      <c r="X17" s="42"/>
    </row>
    <row r="18" spans="1:41" ht="32.1" customHeight="1" x14ac:dyDescent="0.25">
      <c r="A18" s="27"/>
      <c r="B18" s="27">
        <v>1</v>
      </c>
      <c r="C18" s="27" t="s">
        <v>27</v>
      </c>
      <c r="D18" s="52">
        <v>1</v>
      </c>
      <c r="E18" s="53">
        <v>2.06</v>
      </c>
      <c r="F18" s="46">
        <v>5</v>
      </c>
      <c r="G18" s="192" t="s">
        <v>39</v>
      </c>
      <c r="H18" s="61">
        <v>12</v>
      </c>
      <c r="I18" s="59" t="s">
        <v>31</v>
      </c>
      <c r="J18" s="68">
        <v>10200000</v>
      </c>
      <c r="K18" s="37">
        <v>0</v>
      </c>
      <c r="L18" s="68">
        <v>0</v>
      </c>
      <c r="M18" s="37">
        <v>0</v>
      </c>
      <c r="N18" s="68">
        <v>0</v>
      </c>
      <c r="O18" s="37">
        <v>0</v>
      </c>
      <c r="P18" s="68">
        <v>0</v>
      </c>
      <c r="Q18" s="37">
        <v>0</v>
      </c>
      <c r="R18" s="68">
        <v>0</v>
      </c>
      <c r="S18" s="68">
        <f t="shared" si="8"/>
        <v>0</v>
      </c>
      <c r="T18" s="68">
        <f t="shared" si="8"/>
        <v>0</v>
      </c>
      <c r="U18" s="60">
        <f>+S18/H18*100</f>
        <v>0</v>
      </c>
      <c r="V18" s="40">
        <f t="shared" si="7"/>
        <v>0</v>
      </c>
      <c r="W18" s="168"/>
      <c r="X18" s="42"/>
    </row>
    <row r="19" spans="1:41" ht="32.1" customHeight="1" x14ac:dyDescent="0.25">
      <c r="A19" s="27"/>
      <c r="B19" s="27">
        <v>1</v>
      </c>
      <c r="C19" s="27" t="s">
        <v>27</v>
      </c>
      <c r="D19" s="52">
        <v>1</v>
      </c>
      <c r="E19" s="53">
        <v>2.06</v>
      </c>
      <c r="F19" s="46">
        <v>9</v>
      </c>
      <c r="G19" s="192" t="s">
        <v>40</v>
      </c>
      <c r="H19" s="69">
        <v>12</v>
      </c>
      <c r="I19" s="36" t="s">
        <v>31</v>
      </c>
      <c r="J19" s="68">
        <v>126000000</v>
      </c>
      <c r="K19" s="38">
        <v>0</v>
      </c>
      <c r="L19" s="68">
        <v>0</v>
      </c>
      <c r="M19" s="38">
        <v>0</v>
      </c>
      <c r="N19" s="68">
        <v>0</v>
      </c>
      <c r="O19" s="38">
        <v>0</v>
      </c>
      <c r="P19" s="68">
        <v>0</v>
      </c>
      <c r="Q19" s="38">
        <v>0</v>
      </c>
      <c r="R19" s="68">
        <v>0</v>
      </c>
      <c r="S19" s="37">
        <f t="shared" si="8"/>
        <v>0</v>
      </c>
      <c r="T19" s="68">
        <f t="shared" si="8"/>
        <v>0</v>
      </c>
      <c r="U19" s="39">
        <f t="shared" si="9"/>
        <v>0</v>
      </c>
      <c r="V19" s="40">
        <f t="shared" si="7"/>
        <v>0</v>
      </c>
      <c r="W19" s="168"/>
      <c r="X19" s="62">
        <f>T19-43381000</f>
        <v>-43381000</v>
      </c>
      <c r="Y19" s="42"/>
      <c r="Z19" s="44"/>
      <c r="AM19" s="42"/>
      <c r="AN19" s="70"/>
      <c r="AO19" s="44"/>
    </row>
    <row r="20" spans="1:41" ht="32.1" customHeight="1" x14ac:dyDescent="0.25">
      <c r="A20" s="27"/>
      <c r="B20" s="27">
        <v>1</v>
      </c>
      <c r="C20" s="27" t="s">
        <v>27</v>
      </c>
      <c r="D20" s="52">
        <v>1</v>
      </c>
      <c r="E20" s="53">
        <v>2.08</v>
      </c>
      <c r="F20" s="55"/>
      <c r="G20" s="193" t="s">
        <v>41</v>
      </c>
      <c r="H20" s="169"/>
      <c r="I20" s="71"/>
      <c r="J20" s="147">
        <f>SUM(J21:J23)</f>
        <v>35095000</v>
      </c>
      <c r="K20" s="170">
        <f>SUM(K22:K23)</f>
        <v>0</v>
      </c>
      <c r="L20" s="147">
        <f>SUM(L22+L23)</f>
        <v>0</v>
      </c>
      <c r="M20" s="170">
        <f t="shared" ref="M20" si="10">SUM(M22:M23)</f>
        <v>0</v>
      </c>
      <c r="N20" s="147">
        <f t="shared" ref="N20" si="11">SUM(N22+N23)</f>
        <v>0</v>
      </c>
      <c r="O20" s="170">
        <f t="shared" ref="O20" si="12">SUM(O22:O23)</f>
        <v>0</v>
      </c>
      <c r="P20" s="147">
        <f t="shared" ref="P20" si="13">SUM(P22+P23)</f>
        <v>0</v>
      </c>
      <c r="Q20" s="170">
        <f t="shared" ref="Q20" si="14">SUM(Q22:Q23)</f>
        <v>0</v>
      </c>
      <c r="R20" s="147">
        <f t="shared" ref="R20" si="15">SUM(R22+R23)</f>
        <v>0</v>
      </c>
      <c r="S20" s="65">
        <f>Q20</f>
        <v>0</v>
      </c>
      <c r="T20" s="147">
        <f>SUM(T22:T23)</f>
        <v>0</v>
      </c>
      <c r="U20" s="66">
        <f>AVERAGE(U22:U23)</f>
        <v>0</v>
      </c>
      <c r="V20" s="72">
        <f>AVERAGE(V22:V23)</f>
        <v>0</v>
      </c>
      <c r="W20" s="168"/>
      <c r="X20" s="62"/>
      <c r="Y20" s="42"/>
      <c r="Z20" s="44"/>
      <c r="AM20" s="44"/>
    </row>
    <row r="21" spans="1:41" ht="15.95" customHeight="1" x14ac:dyDescent="0.25">
      <c r="A21" s="27"/>
      <c r="B21" s="27">
        <v>1</v>
      </c>
      <c r="C21" s="27" t="s">
        <v>27</v>
      </c>
      <c r="D21" s="52">
        <v>1</v>
      </c>
      <c r="E21" s="53">
        <v>2.08</v>
      </c>
      <c r="F21" s="46">
        <v>1</v>
      </c>
      <c r="G21" s="192" t="s">
        <v>54</v>
      </c>
      <c r="H21" s="61">
        <v>2</v>
      </c>
      <c r="I21" s="47" t="s">
        <v>31</v>
      </c>
      <c r="J21" s="145">
        <v>6500000</v>
      </c>
      <c r="K21" s="50">
        <v>0</v>
      </c>
      <c r="L21" s="145">
        <v>0</v>
      </c>
      <c r="M21" s="50">
        <v>0</v>
      </c>
      <c r="N21" s="145">
        <v>0</v>
      </c>
      <c r="O21" s="50">
        <v>0</v>
      </c>
      <c r="P21" s="145">
        <v>0</v>
      </c>
      <c r="Q21" s="50">
        <v>0</v>
      </c>
      <c r="R21" s="145">
        <v>0</v>
      </c>
      <c r="S21" s="68">
        <f t="shared" ref="S21" si="16">SUM(K21+M21+O21+Q21)</f>
        <v>0</v>
      </c>
      <c r="T21" s="68">
        <f t="shared" ref="T21" si="17">SUM(L21+N21+P21+R21)</f>
        <v>0</v>
      </c>
      <c r="U21" s="60">
        <f t="shared" ref="U21" si="18">+S21/H21*100</f>
        <v>0</v>
      </c>
      <c r="V21" s="40">
        <f t="shared" ref="V21" si="19">+T21/J21*100</f>
        <v>0</v>
      </c>
      <c r="W21" s="168"/>
      <c r="X21" s="42">
        <f>T21-5004500</f>
        <v>-5004500</v>
      </c>
    </row>
    <row r="22" spans="1:41" ht="32.1" customHeight="1" x14ac:dyDescent="0.25">
      <c r="A22" s="27"/>
      <c r="B22" s="27">
        <v>1</v>
      </c>
      <c r="C22" s="27" t="s">
        <v>27</v>
      </c>
      <c r="D22" s="52">
        <v>1</v>
      </c>
      <c r="E22" s="53">
        <v>2.08</v>
      </c>
      <c r="F22" s="46">
        <v>2</v>
      </c>
      <c r="G22" s="192" t="s">
        <v>42</v>
      </c>
      <c r="H22" s="61">
        <v>12</v>
      </c>
      <c r="I22" s="47" t="s">
        <v>31</v>
      </c>
      <c r="J22" s="145">
        <v>13600000</v>
      </c>
      <c r="K22" s="50">
        <v>0</v>
      </c>
      <c r="L22" s="145">
        <v>0</v>
      </c>
      <c r="M22" s="50">
        <v>0</v>
      </c>
      <c r="N22" s="145">
        <v>0</v>
      </c>
      <c r="O22" s="50">
        <v>0</v>
      </c>
      <c r="P22" s="145">
        <v>0</v>
      </c>
      <c r="Q22" s="50">
        <v>0</v>
      </c>
      <c r="R22" s="145">
        <v>0</v>
      </c>
      <c r="S22" s="68">
        <f t="shared" ref="S22:T23" si="20">SUM(K22+M22+O22+Q22)</f>
        <v>0</v>
      </c>
      <c r="T22" s="68">
        <f t="shared" si="20"/>
        <v>0</v>
      </c>
      <c r="U22" s="60">
        <f t="shared" ref="U22:U23" si="21">+S22/H22*100</f>
        <v>0</v>
      </c>
      <c r="V22" s="40">
        <f t="shared" ref="V22:V23" si="22">+T22/J22*100</f>
        <v>0</v>
      </c>
      <c r="W22" s="168"/>
      <c r="X22" s="42">
        <f>T22-5004500</f>
        <v>-5004500</v>
      </c>
    </row>
    <row r="23" spans="1:41" ht="32.1" customHeight="1" x14ac:dyDescent="0.25">
      <c r="A23" s="27"/>
      <c r="B23" s="27">
        <v>1</v>
      </c>
      <c r="C23" s="27" t="s">
        <v>27</v>
      </c>
      <c r="D23" s="52">
        <v>1</v>
      </c>
      <c r="E23" s="53">
        <v>2.08</v>
      </c>
      <c r="F23" s="46">
        <v>3</v>
      </c>
      <c r="G23" s="192" t="s">
        <v>43</v>
      </c>
      <c r="H23" s="61">
        <v>4</v>
      </c>
      <c r="I23" s="47" t="s">
        <v>44</v>
      </c>
      <c r="J23" s="145">
        <v>14995000</v>
      </c>
      <c r="K23" s="50">
        <v>0</v>
      </c>
      <c r="L23" s="145">
        <v>0</v>
      </c>
      <c r="M23" s="50">
        <v>0</v>
      </c>
      <c r="N23" s="145">
        <v>0</v>
      </c>
      <c r="O23" s="50">
        <v>0</v>
      </c>
      <c r="P23" s="145">
        <v>0</v>
      </c>
      <c r="Q23" s="50">
        <v>0</v>
      </c>
      <c r="R23" s="145">
        <v>0</v>
      </c>
      <c r="S23" s="73">
        <f>SUM(K23+M23+O23+Q23)</f>
        <v>0</v>
      </c>
      <c r="T23" s="68">
        <f t="shared" si="20"/>
        <v>0</v>
      </c>
      <c r="U23" s="39">
        <f t="shared" si="21"/>
        <v>0</v>
      </c>
      <c r="V23" s="40">
        <f t="shared" si="22"/>
        <v>0</v>
      </c>
      <c r="W23" s="168"/>
      <c r="X23" s="62"/>
      <c r="Y23" s="42"/>
      <c r="Z23" s="44"/>
      <c r="AM23" s="44"/>
      <c r="AN23" s="70"/>
      <c r="AO23" s="44"/>
    </row>
    <row r="24" spans="1:41" ht="45.95" customHeight="1" x14ac:dyDescent="0.25">
      <c r="A24" s="27"/>
      <c r="B24" s="27">
        <v>1</v>
      </c>
      <c r="C24" s="27" t="s">
        <v>27</v>
      </c>
      <c r="D24" s="52">
        <v>1</v>
      </c>
      <c r="E24" s="53">
        <v>2.09</v>
      </c>
      <c r="F24" s="55"/>
      <c r="G24" s="193" t="s">
        <v>57</v>
      </c>
      <c r="H24" s="169"/>
      <c r="I24" s="71"/>
      <c r="J24" s="147">
        <f>SUM(J25:J26)</f>
        <v>145699500</v>
      </c>
      <c r="K24" s="170">
        <f>SUM(K26:K26)</f>
        <v>0</v>
      </c>
      <c r="L24" s="147">
        <f>SUM(L25:L26)</f>
        <v>0</v>
      </c>
      <c r="M24" s="170">
        <f t="shared" ref="M24:T24" si="23">SUM(M26:M26)</f>
        <v>0</v>
      </c>
      <c r="N24" s="147">
        <f t="shared" ref="N24" si="24">SUM(N25:N26)</f>
        <v>0</v>
      </c>
      <c r="O24" s="170">
        <f t="shared" ref="O24:T24" si="25">SUM(O26:O26)</f>
        <v>0</v>
      </c>
      <c r="P24" s="147">
        <f t="shared" ref="P24" si="26">SUM(P25:P26)</f>
        <v>0</v>
      </c>
      <c r="Q24" s="170">
        <f t="shared" ref="Q24:T24" si="27">SUM(Q26:Q26)</f>
        <v>0</v>
      </c>
      <c r="R24" s="147">
        <f t="shared" ref="R24" si="28">SUM(R25:R26)</f>
        <v>0</v>
      </c>
      <c r="S24" s="170">
        <f t="shared" ref="S24:T24" si="29">SUM(S26:S26)</f>
        <v>0</v>
      </c>
      <c r="T24" s="147">
        <f t="shared" ref="T24" si="30">SUM(T25:T26)</f>
        <v>0</v>
      </c>
      <c r="U24" s="66">
        <f>AVERAGE(U26:U26)</f>
        <v>0</v>
      </c>
      <c r="V24" s="72">
        <f>AVERAGE(V26:V26)</f>
        <v>0</v>
      </c>
      <c r="W24" s="168"/>
      <c r="X24" s="62"/>
      <c r="Y24" s="42"/>
      <c r="Z24" s="44"/>
      <c r="AM24" s="44"/>
    </row>
    <row r="25" spans="1:41" ht="54" customHeight="1" x14ac:dyDescent="0.25">
      <c r="A25" s="27"/>
      <c r="B25" s="27">
        <v>1</v>
      </c>
      <c r="C25" s="27" t="s">
        <v>27</v>
      </c>
      <c r="D25" s="52">
        <v>1</v>
      </c>
      <c r="E25" s="53">
        <v>2.09</v>
      </c>
      <c r="F25" s="46">
        <v>2</v>
      </c>
      <c r="G25" s="192" t="s">
        <v>55</v>
      </c>
      <c r="H25" s="61">
        <v>19</v>
      </c>
      <c r="I25" s="47" t="s">
        <v>73</v>
      </c>
      <c r="J25" s="145">
        <v>135699500</v>
      </c>
      <c r="K25" s="50">
        <v>0</v>
      </c>
      <c r="L25" s="145">
        <v>0</v>
      </c>
      <c r="M25" s="50">
        <v>0</v>
      </c>
      <c r="N25" s="145">
        <v>0</v>
      </c>
      <c r="O25" s="50">
        <v>0</v>
      </c>
      <c r="P25" s="145">
        <v>0</v>
      </c>
      <c r="Q25" s="50">
        <v>0</v>
      </c>
      <c r="R25" s="145">
        <v>0</v>
      </c>
      <c r="S25" s="68">
        <f t="shared" ref="S25" si="31">SUM(K25+M25+O25+Q25)</f>
        <v>0</v>
      </c>
      <c r="T25" s="68">
        <f t="shared" ref="T25:T26" si="32">SUM(L25+N25+P25+R25)</f>
        <v>0</v>
      </c>
      <c r="U25" s="60">
        <f t="shared" ref="U25:U26" si="33">+S25/H25*100</f>
        <v>0</v>
      </c>
      <c r="V25" s="40">
        <f t="shared" ref="V25:V26" si="34">+T25/J25*100</f>
        <v>0</v>
      </c>
      <c r="W25" s="168"/>
      <c r="X25" s="42">
        <f>T25-5004500</f>
        <v>-5004500</v>
      </c>
    </row>
    <row r="26" spans="1:41" ht="38.25" x14ac:dyDescent="0.25">
      <c r="A26" s="27"/>
      <c r="B26" s="27">
        <v>1</v>
      </c>
      <c r="C26" s="27" t="s">
        <v>27</v>
      </c>
      <c r="D26" s="52">
        <v>1</v>
      </c>
      <c r="E26" s="53">
        <v>2.09</v>
      </c>
      <c r="F26" s="46">
        <v>9</v>
      </c>
      <c r="G26" s="192" t="s">
        <v>56</v>
      </c>
      <c r="H26" s="61">
        <v>1</v>
      </c>
      <c r="I26" s="47" t="s">
        <v>73</v>
      </c>
      <c r="J26" s="145">
        <v>10000000</v>
      </c>
      <c r="K26" s="50">
        <v>0</v>
      </c>
      <c r="L26" s="145">
        <v>0</v>
      </c>
      <c r="M26" s="50">
        <v>0</v>
      </c>
      <c r="N26" s="145">
        <v>0</v>
      </c>
      <c r="O26" s="50">
        <v>0</v>
      </c>
      <c r="P26" s="145">
        <v>0</v>
      </c>
      <c r="Q26" s="50">
        <v>0</v>
      </c>
      <c r="R26" s="145">
        <v>0</v>
      </c>
      <c r="S26" s="68">
        <v>0</v>
      </c>
      <c r="T26" s="68">
        <f t="shared" si="32"/>
        <v>0</v>
      </c>
      <c r="U26" s="39">
        <f t="shared" si="33"/>
        <v>0</v>
      </c>
      <c r="V26" s="40">
        <f t="shared" si="34"/>
        <v>0</v>
      </c>
      <c r="W26" s="168"/>
      <c r="X26" s="62"/>
      <c r="Y26" s="42"/>
      <c r="Z26" s="44"/>
      <c r="AM26" s="44"/>
      <c r="AN26" s="70"/>
      <c r="AO26" s="44"/>
    </row>
    <row r="27" spans="1:41" ht="30" customHeight="1" x14ac:dyDescent="0.25">
      <c r="A27" s="127" t="s">
        <v>45</v>
      </c>
      <c r="B27" s="127"/>
      <c r="C27" s="128"/>
      <c r="D27" s="128"/>
      <c r="E27" s="128"/>
      <c r="F27" s="128"/>
      <c r="G27" s="128"/>
      <c r="H27" s="199">
        <f>SUM(H8)</f>
        <v>111</v>
      </c>
      <c r="I27" s="75"/>
      <c r="J27" s="148">
        <f>J8</f>
        <v>2616729616.5</v>
      </c>
      <c r="K27" s="74">
        <f>SUM(K20,K16,K14,K11,K9)</f>
        <v>3</v>
      </c>
      <c r="L27" s="148">
        <f>SUM(L20,L16,L14,L11,L9)</f>
        <v>470891892</v>
      </c>
      <c r="M27" s="74">
        <f>SUM(M20,M16,M14,M11,M9)</f>
        <v>0</v>
      </c>
      <c r="N27" s="148">
        <f>SUM(N20,N16,N14,N11,N9)</f>
        <v>0</v>
      </c>
      <c r="O27" s="74">
        <f>SUM(O20,O16,O14,O11,O9)</f>
        <v>0</v>
      </c>
      <c r="P27" s="148">
        <f>SUM(P20,P16,P14,P11,P9)</f>
        <v>0</v>
      </c>
      <c r="Q27" s="74">
        <f>SUM(Q20,Q16,Q14,Q11,Q9)</f>
        <v>0</v>
      </c>
      <c r="R27" s="148">
        <f>SUM(R20,R16,R14,R11,R9)</f>
        <v>0</v>
      </c>
      <c r="S27" s="74">
        <f>SUM(S20,S16,S14,S11,S9)</f>
        <v>3</v>
      </c>
      <c r="T27" s="148">
        <f>SUM(T20,T16,T14,T11,T9)</f>
        <v>470891892</v>
      </c>
      <c r="U27" s="76">
        <f>SUM(U20,U16,U14,U11,U9)/5</f>
        <v>2.5</v>
      </c>
      <c r="V27" s="77">
        <f>SUM(V20,V16,V14,V11,V9)/5</f>
        <v>2.3458558968521883</v>
      </c>
      <c r="W27" s="168"/>
      <c r="X27" s="62"/>
      <c r="Y27" s="42"/>
      <c r="Z27" s="44"/>
      <c r="AM27" s="44"/>
      <c r="AN27" s="62"/>
      <c r="AO27" s="42"/>
    </row>
    <row r="28" spans="1:41" ht="32.1" customHeight="1" x14ac:dyDescent="0.25">
      <c r="A28" s="26" t="s">
        <v>14</v>
      </c>
      <c r="B28" s="78">
        <v>1</v>
      </c>
      <c r="C28" s="79">
        <v>5</v>
      </c>
      <c r="D28" s="79">
        <v>3</v>
      </c>
      <c r="E28" s="80"/>
      <c r="F28" s="80"/>
      <c r="G28" s="193" t="s">
        <v>60</v>
      </c>
      <c r="H28" s="197">
        <f>SUM(H29:H38)</f>
        <v>13</v>
      </c>
      <c r="I28" s="81"/>
      <c r="J28" s="149">
        <f>SUM(J29+J32+J34+J37)</f>
        <v>704999425</v>
      </c>
      <c r="K28" s="82"/>
      <c r="L28" s="149"/>
      <c r="M28" s="82"/>
      <c r="N28" s="149"/>
      <c r="O28" s="82"/>
      <c r="P28" s="149"/>
      <c r="Q28" s="82"/>
      <c r="R28" s="149"/>
      <c r="S28" s="83"/>
      <c r="T28" s="152"/>
      <c r="U28" s="84"/>
      <c r="V28" s="85"/>
      <c r="W28" s="168"/>
      <c r="X28" s="62"/>
      <c r="Y28" s="42"/>
      <c r="Z28" s="44"/>
    </row>
    <row r="29" spans="1:41" ht="32.1" customHeight="1" x14ac:dyDescent="0.25">
      <c r="A29" s="27"/>
      <c r="B29" s="27">
        <v>1</v>
      </c>
      <c r="C29" s="27" t="s">
        <v>27</v>
      </c>
      <c r="D29" s="52">
        <v>3</v>
      </c>
      <c r="E29" s="53">
        <v>2.0099999999999998</v>
      </c>
      <c r="F29" s="55"/>
      <c r="G29" s="193" t="s">
        <v>58</v>
      </c>
      <c r="H29" s="169"/>
      <c r="I29" s="71"/>
      <c r="J29" s="147">
        <f>SUM(J30:J31)</f>
        <v>90000000</v>
      </c>
      <c r="K29" s="170">
        <f>SUM(K31:K31)</f>
        <v>0</v>
      </c>
      <c r="L29" s="147">
        <f>SUM(L30:L31)</f>
        <v>0</v>
      </c>
      <c r="M29" s="170">
        <f>SUM(M31:M31)</f>
        <v>0</v>
      </c>
      <c r="N29" s="147">
        <f>SUM(N30:N31)</f>
        <v>0</v>
      </c>
      <c r="O29" s="170">
        <f>SUM(O31:O31)</f>
        <v>0</v>
      </c>
      <c r="P29" s="147">
        <f>SUM(P30:P31)</f>
        <v>0</v>
      </c>
      <c r="Q29" s="170">
        <f>SUM(Q31:Q31)</f>
        <v>0</v>
      </c>
      <c r="R29" s="147">
        <f>SUM(R30:R31)</f>
        <v>0</v>
      </c>
      <c r="S29" s="65">
        <f>Q29</f>
        <v>0</v>
      </c>
      <c r="T29" s="147">
        <f>SUM(T30:T31)</f>
        <v>0</v>
      </c>
      <c r="U29" s="66">
        <f>AVERAGE(U31:U31)</f>
        <v>0</v>
      </c>
      <c r="V29" s="72">
        <f>AVERAGE(V31:V31)</f>
        <v>0</v>
      </c>
      <c r="W29" s="168"/>
      <c r="X29" s="62"/>
      <c r="Y29" s="42"/>
      <c r="Z29" s="44"/>
      <c r="AM29" s="44"/>
    </row>
    <row r="30" spans="1:41" ht="69.95" customHeight="1" x14ac:dyDescent="0.25">
      <c r="A30" s="27"/>
      <c r="B30" s="27">
        <v>1</v>
      </c>
      <c r="C30" s="27" t="s">
        <v>27</v>
      </c>
      <c r="D30" s="52">
        <v>3</v>
      </c>
      <c r="E30" s="53">
        <v>2.0099999999999998</v>
      </c>
      <c r="F30" s="46">
        <v>7</v>
      </c>
      <c r="G30" s="192" t="s">
        <v>59</v>
      </c>
      <c r="H30" s="61">
        <v>1</v>
      </c>
      <c r="I30" s="47" t="s">
        <v>35</v>
      </c>
      <c r="J30" s="145">
        <v>15000000</v>
      </c>
      <c r="K30" s="50">
        <v>0</v>
      </c>
      <c r="L30" s="145">
        <v>0</v>
      </c>
      <c r="M30" s="50">
        <v>0</v>
      </c>
      <c r="N30" s="145">
        <v>0</v>
      </c>
      <c r="O30" s="50">
        <v>0</v>
      </c>
      <c r="P30" s="145">
        <v>0</v>
      </c>
      <c r="Q30" s="50">
        <v>0</v>
      </c>
      <c r="R30" s="145">
        <v>0</v>
      </c>
      <c r="S30" s="68">
        <f t="shared" ref="S30:S31" si="35">SUM(K30+M30+O30+Q30)</f>
        <v>0</v>
      </c>
      <c r="T30" s="68">
        <f t="shared" ref="T30:T31" si="36">SUM(L30+N30+P30+R30)</f>
        <v>0</v>
      </c>
      <c r="U30" s="60">
        <f t="shared" ref="U30:U31" si="37">+S30/H30*100</f>
        <v>0</v>
      </c>
      <c r="V30" s="40">
        <f t="shared" ref="V30:V31" si="38">+T30/J30*100</f>
        <v>0</v>
      </c>
      <c r="W30" s="168"/>
      <c r="X30" s="42">
        <f>T30-5004500</f>
        <v>-5004500</v>
      </c>
    </row>
    <row r="31" spans="1:41" ht="27.95" customHeight="1" x14ac:dyDescent="0.25">
      <c r="A31" s="27"/>
      <c r="B31" s="27">
        <v>1</v>
      </c>
      <c r="C31" s="27" t="s">
        <v>27</v>
      </c>
      <c r="D31" s="52">
        <v>3</v>
      </c>
      <c r="E31" s="53">
        <v>2.0099999999999998</v>
      </c>
      <c r="F31" s="46">
        <v>8</v>
      </c>
      <c r="G31" s="192" t="s">
        <v>61</v>
      </c>
      <c r="H31" s="61">
        <v>1</v>
      </c>
      <c r="I31" s="47" t="s">
        <v>35</v>
      </c>
      <c r="J31" s="145">
        <v>75000000</v>
      </c>
      <c r="K31" s="50">
        <v>0</v>
      </c>
      <c r="L31" s="145">
        <v>0</v>
      </c>
      <c r="M31" s="50">
        <v>0</v>
      </c>
      <c r="N31" s="145">
        <v>0</v>
      </c>
      <c r="O31" s="50">
        <v>0</v>
      </c>
      <c r="P31" s="145">
        <v>0</v>
      </c>
      <c r="Q31" s="50">
        <v>0</v>
      </c>
      <c r="R31" s="145">
        <v>0</v>
      </c>
      <c r="S31" s="68">
        <f t="shared" si="35"/>
        <v>0</v>
      </c>
      <c r="T31" s="68">
        <f t="shared" si="36"/>
        <v>0</v>
      </c>
      <c r="U31" s="60">
        <f t="shared" si="37"/>
        <v>0</v>
      </c>
      <c r="V31" s="40">
        <f t="shared" si="38"/>
        <v>0</v>
      </c>
      <c r="W31" s="168"/>
      <c r="X31" s="42">
        <f>T31-5004500</f>
        <v>-5004500</v>
      </c>
    </row>
    <row r="32" spans="1:41" ht="44.1" customHeight="1" x14ac:dyDescent="0.25">
      <c r="A32" s="27"/>
      <c r="B32" s="27">
        <v>1</v>
      </c>
      <c r="C32" s="27" t="s">
        <v>27</v>
      </c>
      <c r="D32" s="52">
        <v>3</v>
      </c>
      <c r="E32" s="53">
        <v>2.02</v>
      </c>
      <c r="F32" s="55"/>
      <c r="G32" s="193" t="s">
        <v>62</v>
      </c>
      <c r="H32" s="169"/>
      <c r="I32" s="71"/>
      <c r="J32" s="147">
        <f>J33</f>
        <v>199999425</v>
      </c>
      <c r="K32" s="170">
        <f>K33</f>
        <v>0</v>
      </c>
      <c r="L32" s="147">
        <f>L33</f>
        <v>0</v>
      </c>
      <c r="M32" s="170">
        <f t="shared" ref="M32:T32" si="39">M33</f>
        <v>0</v>
      </c>
      <c r="N32" s="147">
        <f t="shared" si="39"/>
        <v>0</v>
      </c>
      <c r="O32" s="170">
        <f t="shared" si="39"/>
        <v>0</v>
      </c>
      <c r="P32" s="147">
        <f t="shared" si="39"/>
        <v>0</v>
      </c>
      <c r="Q32" s="170">
        <f t="shared" si="39"/>
        <v>0</v>
      </c>
      <c r="R32" s="147">
        <f t="shared" si="39"/>
        <v>0</v>
      </c>
      <c r="S32" s="170">
        <f t="shared" si="39"/>
        <v>0</v>
      </c>
      <c r="T32" s="147">
        <f t="shared" si="39"/>
        <v>0</v>
      </c>
      <c r="U32" s="66">
        <f>U33</f>
        <v>0</v>
      </c>
      <c r="V32" s="72">
        <f>AVERAGE(V33:V33)</f>
        <v>0</v>
      </c>
      <c r="W32" s="168"/>
      <c r="X32" s="62"/>
      <c r="Y32" s="42"/>
      <c r="Z32" s="44"/>
      <c r="AM32" s="44"/>
    </row>
    <row r="33" spans="1:41" ht="42" customHeight="1" x14ac:dyDescent="0.25">
      <c r="A33" s="27"/>
      <c r="B33" s="27">
        <v>1</v>
      </c>
      <c r="C33" s="27" t="s">
        <v>27</v>
      </c>
      <c r="D33" s="52">
        <v>3</v>
      </c>
      <c r="E33" s="53">
        <v>2.02</v>
      </c>
      <c r="F33" s="46">
        <v>1</v>
      </c>
      <c r="G33" s="192" t="s">
        <v>63</v>
      </c>
      <c r="H33" s="61">
        <v>2</v>
      </c>
      <c r="I33" s="47" t="s">
        <v>74</v>
      </c>
      <c r="J33" s="145">
        <v>199999425</v>
      </c>
      <c r="K33" s="50">
        <v>0</v>
      </c>
      <c r="L33" s="145">
        <v>0</v>
      </c>
      <c r="M33" s="50">
        <v>0</v>
      </c>
      <c r="N33" s="145">
        <v>0</v>
      </c>
      <c r="O33" s="50">
        <v>0</v>
      </c>
      <c r="P33" s="145">
        <v>0</v>
      </c>
      <c r="Q33" s="50">
        <v>0</v>
      </c>
      <c r="R33" s="145">
        <v>0</v>
      </c>
      <c r="S33" s="68">
        <f t="shared" ref="S33" si="40">SUM(K33+M33+O33+Q33)</f>
        <v>0</v>
      </c>
      <c r="T33" s="68">
        <f t="shared" ref="T33" si="41">SUM(L33+N33+P33+R33)</f>
        <v>0</v>
      </c>
      <c r="U33" s="60">
        <f t="shared" ref="U33" si="42">+S33/H33*100</f>
        <v>0</v>
      </c>
      <c r="V33" s="40">
        <f t="shared" ref="V33" si="43">+T33/J33*100</f>
        <v>0</v>
      </c>
      <c r="W33" s="168"/>
      <c r="X33" s="42">
        <f>T33-5004500</f>
        <v>-5004500</v>
      </c>
    </row>
    <row r="34" spans="1:41" ht="32.1" customHeight="1" x14ac:dyDescent="0.25">
      <c r="A34" s="27"/>
      <c r="B34" s="27">
        <v>1</v>
      </c>
      <c r="C34" s="27" t="s">
        <v>27</v>
      </c>
      <c r="D34" s="52">
        <v>3</v>
      </c>
      <c r="E34" s="53">
        <v>2.0299999999999998</v>
      </c>
      <c r="F34" s="55"/>
      <c r="G34" s="193" t="s">
        <v>46</v>
      </c>
      <c r="H34" s="169"/>
      <c r="I34" s="71"/>
      <c r="J34" s="147">
        <f>SUM(J35:J36)</f>
        <v>375000000</v>
      </c>
      <c r="K34" s="170">
        <f>SUM(K36:K36)</f>
        <v>0</v>
      </c>
      <c r="L34" s="147">
        <f>SUM(L36:L36)</f>
        <v>0</v>
      </c>
      <c r="M34" s="170">
        <f>SUM(M36:M36)</f>
        <v>0</v>
      </c>
      <c r="N34" s="147">
        <f>SUM(N36:N36)</f>
        <v>0</v>
      </c>
      <c r="O34" s="170">
        <f>SUM(O36:O36)</f>
        <v>0</v>
      </c>
      <c r="P34" s="147">
        <f>SUM(P36:P36)</f>
        <v>0</v>
      </c>
      <c r="Q34" s="170">
        <f>SUM(Q36:Q36)</f>
        <v>0</v>
      </c>
      <c r="R34" s="147">
        <f>SUM(R36:R36)</f>
        <v>0</v>
      </c>
      <c r="S34" s="65">
        <f>Q34</f>
        <v>0</v>
      </c>
      <c r="T34" s="147">
        <f>SUM(T36:T36)</f>
        <v>0</v>
      </c>
      <c r="U34" s="66">
        <f>AVERAGE(U36:U36)</f>
        <v>0</v>
      </c>
      <c r="V34" s="72">
        <f>AVERAGE(V36:V36)</f>
        <v>0</v>
      </c>
      <c r="W34" s="168"/>
      <c r="X34" s="62"/>
      <c r="Y34" s="42"/>
      <c r="Z34" s="44"/>
      <c r="AM34" s="44"/>
    </row>
    <row r="35" spans="1:41" ht="42" customHeight="1" x14ac:dyDescent="0.25">
      <c r="A35" s="27"/>
      <c r="B35" s="27">
        <v>1</v>
      </c>
      <c r="C35" s="27" t="s">
        <v>27</v>
      </c>
      <c r="D35" s="52">
        <v>3</v>
      </c>
      <c r="E35" s="53">
        <v>2.0299999999999998</v>
      </c>
      <c r="F35" s="46">
        <v>1</v>
      </c>
      <c r="G35" s="192" t="s">
        <v>64</v>
      </c>
      <c r="H35" s="61">
        <v>5</v>
      </c>
      <c r="I35" s="47" t="s">
        <v>31</v>
      </c>
      <c r="J35" s="145">
        <v>350000000</v>
      </c>
      <c r="K35" s="50">
        <v>0</v>
      </c>
      <c r="L35" s="145">
        <v>0</v>
      </c>
      <c r="M35" s="50">
        <v>0</v>
      </c>
      <c r="N35" s="145">
        <v>0</v>
      </c>
      <c r="O35" s="50">
        <v>0</v>
      </c>
      <c r="P35" s="145">
        <v>0</v>
      </c>
      <c r="Q35" s="50">
        <v>0</v>
      </c>
      <c r="R35" s="145">
        <v>0</v>
      </c>
      <c r="S35" s="68">
        <f t="shared" ref="S35" si="44">SUM(K35+M35+O35+Q35)</f>
        <v>0</v>
      </c>
      <c r="T35" s="68">
        <f t="shared" ref="T35:T36" si="45">SUM(L35+N35+P35+R35)</f>
        <v>0</v>
      </c>
      <c r="U35" s="60">
        <f t="shared" ref="U35:U36" si="46">+S35/H35*100</f>
        <v>0</v>
      </c>
      <c r="V35" s="40">
        <f t="shared" ref="V35:V36" si="47">+T35/J35*100</f>
        <v>0</v>
      </c>
      <c r="W35" s="168"/>
      <c r="X35" s="42">
        <f>T35-5004500</f>
        <v>-5004500</v>
      </c>
    </row>
    <row r="36" spans="1:41" ht="32.1" customHeight="1" x14ac:dyDescent="0.25">
      <c r="A36" s="27"/>
      <c r="B36" s="27">
        <v>1</v>
      </c>
      <c r="C36" s="27" t="s">
        <v>27</v>
      </c>
      <c r="D36" s="52">
        <v>3</v>
      </c>
      <c r="E36" s="53">
        <v>2.0299999999999998</v>
      </c>
      <c r="F36" s="46">
        <v>10</v>
      </c>
      <c r="G36" s="192" t="s">
        <v>65</v>
      </c>
      <c r="H36" s="61">
        <v>2</v>
      </c>
      <c r="I36" s="47" t="s">
        <v>35</v>
      </c>
      <c r="J36" s="145">
        <v>25000000</v>
      </c>
      <c r="K36" s="50">
        <v>0</v>
      </c>
      <c r="L36" s="145">
        <v>0</v>
      </c>
      <c r="M36" s="50">
        <v>0</v>
      </c>
      <c r="N36" s="145">
        <v>0</v>
      </c>
      <c r="O36" s="50">
        <v>0</v>
      </c>
      <c r="P36" s="145">
        <v>0</v>
      </c>
      <c r="Q36" s="50">
        <v>0</v>
      </c>
      <c r="R36" s="145">
        <v>0</v>
      </c>
      <c r="S36" s="68">
        <f>SUM(K36+M36+O36+Q36)</f>
        <v>0</v>
      </c>
      <c r="T36" s="68">
        <f t="shared" si="45"/>
        <v>0</v>
      </c>
      <c r="U36" s="39">
        <f t="shared" si="46"/>
        <v>0</v>
      </c>
      <c r="V36" s="40">
        <f t="shared" si="47"/>
        <v>0</v>
      </c>
      <c r="W36" s="168"/>
      <c r="X36" s="62"/>
      <c r="Y36" s="42"/>
      <c r="Z36" s="44"/>
      <c r="AM36" s="44"/>
      <c r="AN36" s="70"/>
      <c r="AO36" s="44"/>
    </row>
    <row r="37" spans="1:41" ht="32.1" customHeight="1" x14ac:dyDescent="0.25">
      <c r="A37" s="27"/>
      <c r="B37" s="27">
        <v>1</v>
      </c>
      <c r="C37" s="27" t="s">
        <v>27</v>
      </c>
      <c r="D37" s="52">
        <v>3</v>
      </c>
      <c r="E37" s="53">
        <v>2.04</v>
      </c>
      <c r="F37" s="55"/>
      <c r="G37" s="193" t="s">
        <v>66</v>
      </c>
      <c r="H37" s="169"/>
      <c r="I37" s="71"/>
      <c r="J37" s="147">
        <f>J38</f>
        <v>40000000</v>
      </c>
      <c r="K37" s="170">
        <f>K38</f>
        <v>0</v>
      </c>
      <c r="L37" s="147">
        <f>L38</f>
        <v>0</v>
      </c>
      <c r="M37" s="170">
        <f t="shared" ref="M37:T37" si="48">M38</f>
        <v>0</v>
      </c>
      <c r="N37" s="147">
        <f t="shared" si="48"/>
        <v>0</v>
      </c>
      <c r="O37" s="170">
        <f t="shared" si="48"/>
        <v>0</v>
      </c>
      <c r="P37" s="147">
        <f t="shared" si="48"/>
        <v>0</v>
      </c>
      <c r="Q37" s="170">
        <f t="shared" si="48"/>
        <v>0</v>
      </c>
      <c r="R37" s="147">
        <f t="shared" si="48"/>
        <v>0</v>
      </c>
      <c r="S37" s="170">
        <f t="shared" si="48"/>
        <v>0</v>
      </c>
      <c r="T37" s="147">
        <f t="shared" ref="T37" si="49">T38</f>
        <v>0</v>
      </c>
      <c r="U37" s="66">
        <f>U38</f>
        <v>0</v>
      </c>
      <c r="V37" s="72">
        <f>AVERAGE(V38:V38)</f>
        <v>0</v>
      </c>
      <c r="W37" s="168"/>
      <c r="X37" s="62"/>
      <c r="Y37" s="42"/>
      <c r="Z37" s="44"/>
      <c r="AM37" s="44"/>
    </row>
    <row r="38" spans="1:41" ht="32.1" customHeight="1" x14ac:dyDescent="0.25">
      <c r="A38" s="27"/>
      <c r="B38" s="27">
        <v>1</v>
      </c>
      <c r="C38" s="27" t="s">
        <v>27</v>
      </c>
      <c r="D38" s="52">
        <v>3</v>
      </c>
      <c r="E38" s="53">
        <v>2.04</v>
      </c>
      <c r="F38" s="46">
        <v>10</v>
      </c>
      <c r="G38" s="192" t="s">
        <v>67</v>
      </c>
      <c r="H38" s="61">
        <v>2</v>
      </c>
      <c r="I38" s="47" t="s">
        <v>75</v>
      </c>
      <c r="J38" s="145">
        <v>40000000</v>
      </c>
      <c r="K38" s="50">
        <v>0</v>
      </c>
      <c r="L38" s="145">
        <v>0</v>
      </c>
      <c r="M38" s="50">
        <v>0</v>
      </c>
      <c r="N38" s="145">
        <v>0</v>
      </c>
      <c r="O38" s="50">
        <v>0</v>
      </c>
      <c r="P38" s="145">
        <v>0</v>
      </c>
      <c r="Q38" s="50">
        <v>0</v>
      </c>
      <c r="R38" s="145">
        <v>0</v>
      </c>
      <c r="S38" s="68">
        <f t="shared" ref="S38" si="50">SUM(K38+M38+O38+Q38)</f>
        <v>0</v>
      </c>
      <c r="T38" s="68">
        <f t="shared" ref="T38" si="51">SUM(L38+N38+P38+R38)</f>
        <v>0</v>
      </c>
      <c r="U38" s="60">
        <f t="shared" ref="U38" si="52">+S38/H38*100</f>
        <v>0</v>
      </c>
      <c r="V38" s="40">
        <f t="shared" ref="V38" si="53">+T38/J38*100</f>
        <v>0</v>
      </c>
      <c r="W38" s="168"/>
      <c r="X38" s="42">
        <f>T38-5004500</f>
        <v>-5004500</v>
      </c>
    </row>
    <row r="39" spans="1:41" ht="30" customHeight="1" x14ac:dyDescent="0.25">
      <c r="A39" s="127" t="s">
        <v>48</v>
      </c>
      <c r="B39" s="127"/>
      <c r="C39" s="128"/>
      <c r="D39" s="128"/>
      <c r="E39" s="128"/>
      <c r="F39" s="128"/>
      <c r="G39" s="128"/>
      <c r="H39" s="199">
        <f>H28</f>
        <v>13</v>
      </c>
      <c r="I39" s="75"/>
      <c r="J39" s="148">
        <f>SUM(J28)</f>
        <v>704999425</v>
      </c>
      <c r="K39" s="74">
        <f>SUM(K32,K28,K26,K23,K21)</f>
        <v>0</v>
      </c>
      <c r="L39" s="148">
        <f>SUM(L32,L28,L26,L23,L21)</f>
        <v>0</v>
      </c>
      <c r="M39" s="74">
        <f>SUM(M32,M28,M26,M23,M21)</f>
        <v>0</v>
      </c>
      <c r="N39" s="148">
        <f>SUM(N32,N28,N26,N23,N21)</f>
        <v>0</v>
      </c>
      <c r="O39" s="74">
        <f>SUM(O32,O28,O26,O23,O21)</f>
        <v>0</v>
      </c>
      <c r="P39" s="148">
        <f>SUM(P32,P28,P26,P23,P21)</f>
        <v>0</v>
      </c>
      <c r="Q39" s="74">
        <f>SUM(Q32,Q28,Q26,Q23,Q21)</f>
        <v>0</v>
      </c>
      <c r="R39" s="148">
        <f>SUM(R32,R28,R26,R23,R21)</f>
        <v>0</v>
      </c>
      <c r="S39" s="74">
        <f>SUM(S32,S28,S26,S23,S21)</f>
        <v>0</v>
      </c>
      <c r="T39" s="148">
        <f>SUM(T32,T28,T26,T23,T21)</f>
        <v>0</v>
      </c>
      <c r="U39" s="76">
        <f>SUM(U32,U28,U26,U23,U21)/5</f>
        <v>0</v>
      </c>
      <c r="V39" s="202">
        <f>SUM(V29,V38,V26,V23,V21)/5</f>
        <v>0</v>
      </c>
      <c r="W39" s="168"/>
      <c r="X39" s="62"/>
      <c r="Y39" s="42"/>
      <c r="Z39" s="44"/>
      <c r="AM39" s="44"/>
      <c r="AN39" s="62"/>
      <c r="AO39" s="42"/>
    </row>
    <row r="40" spans="1:41" ht="69.95" customHeight="1" x14ac:dyDescent="0.25">
      <c r="A40" s="26" t="s">
        <v>14</v>
      </c>
      <c r="B40" s="78">
        <v>1</v>
      </c>
      <c r="C40" s="79">
        <v>5</v>
      </c>
      <c r="D40" s="79">
        <v>4</v>
      </c>
      <c r="E40" s="80"/>
      <c r="F40" s="80"/>
      <c r="G40" s="193" t="s">
        <v>69</v>
      </c>
      <c r="H40" s="171">
        <f>H41</f>
        <v>12</v>
      </c>
      <c r="I40" s="81"/>
      <c r="J40" s="149">
        <f>J41</f>
        <v>20000000</v>
      </c>
      <c r="K40" s="200">
        <f t="shared" ref="K40:T40" si="54">K41</f>
        <v>0</v>
      </c>
      <c r="L40" s="149">
        <f t="shared" si="54"/>
        <v>0</v>
      </c>
      <c r="M40" s="200">
        <f t="shared" si="54"/>
        <v>0</v>
      </c>
      <c r="N40" s="149">
        <f t="shared" si="54"/>
        <v>0</v>
      </c>
      <c r="O40" s="200">
        <f t="shared" si="54"/>
        <v>0</v>
      </c>
      <c r="P40" s="149">
        <f t="shared" si="54"/>
        <v>0</v>
      </c>
      <c r="Q40" s="200">
        <f t="shared" si="54"/>
        <v>0</v>
      </c>
      <c r="R40" s="149">
        <f t="shared" si="54"/>
        <v>0</v>
      </c>
      <c r="S40" s="200">
        <f t="shared" si="54"/>
        <v>0</v>
      </c>
      <c r="T40" s="149">
        <f t="shared" si="54"/>
        <v>0</v>
      </c>
      <c r="U40" s="84"/>
      <c r="V40" s="85"/>
      <c r="W40" s="168"/>
      <c r="X40" s="62"/>
      <c r="Y40" s="42"/>
      <c r="Z40" s="44"/>
    </row>
    <row r="41" spans="1:41" ht="80.099999999999994" customHeight="1" x14ac:dyDescent="0.25">
      <c r="A41" s="86"/>
      <c r="B41" s="78">
        <v>1</v>
      </c>
      <c r="C41" s="79">
        <v>5</v>
      </c>
      <c r="D41" s="79">
        <v>4</v>
      </c>
      <c r="E41" s="87">
        <v>2.0099999999999998</v>
      </c>
      <c r="F41" s="80"/>
      <c r="G41" s="193" t="s">
        <v>70</v>
      </c>
      <c r="H41" s="171">
        <f>H42</f>
        <v>12</v>
      </c>
      <c r="I41" s="45"/>
      <c r="J41" s="146">
        <f>J42</f>
        <v>20000000</v>
      </c>
      <c r="K41" s="171">
        <f t="shared" ref="K41:V41" si="55">K42</f>
        <v>0</v>
      </c>
      <c r="L41" s="163">
        <f t="shared" si="55"/>
        <v>0</v>
      </c>
      <c r="M41" s="171">
        <f t="shared" si="55"/>
        <v>0</v>
      </c>
      <c r="N41" s="163">
        <f t="shared" si="55"/>
        <v>0</v>
      </c>
      <c r="O41" s="171">
        <f t="shared" si="55"/>
        <v>0</v>
      </c>
      <c r="P41" s="163">
        <f t="shared" si="55"/>
        <v>0</v>
      </c>
      <c r="Q41" s="171">
        <f t="shared" si="55"/>
        <v>0</v>
      </c>
      <c r="R41" s="163">
        <f t="shared" si="55"/>
        <v>0</v>
      </c>
      <c r="S41" s="171">
        <f t="shared" si="55"/>
        <v>0</v>
      </c>
      <c r="T41" s="163">
        <f t="shared" si="55"/>
        <v>0</v>
      </c>
      <c r="U41" s="172">
        <f t="shared" si="55"/>
        <v>0</v>
      </c>
      <c r="V41" s="173">
        <f t="shared" si="55"/>
        <v>0</v>
      </c>
      <c r="W41" s="168"/>
      <c r="X41" s="42"/>
    </row>
    <row r="42" spans="1:41" ht="39.950000000000003" customHeight="1" x14ac:dyDescent="0.25">
      <c r="A42" s="26"/>
      <c r="B42" s="78">
        <v>1</v>
      </c>
      <c r="C42" s="79">
        <v>5</v>
      </c>
      <c r="D42" s="79">
        <v>4</v>
      </c>
      <c r="E42" s="87">
        <v>2.0099999999999998</v>
      </c>
      <c r="F42" s="88">
        <v>2</v>
      </c>
      <c r="G42" s="194" t="s">
        <v>71</v>
      </c>
      <c r="H42" s="69">
        <v>12</v>
      </c>
      <c r="I42" s="36" t="s">
        <v>31</v>
      </c>
      <c r="J42" s="68">
        <v>20000000</v>
      </c>
      <c r="K42" s="37">
        <v>0</v>
      </c>
      <c r="L42" s="68">
        <v>0</v>
      </c>
      <c r="M42" s="37">
        <v>0</v>
      </c>
      <c r="N42" s="68">
        <v>0</v>
      </c>
      <c r="O42" s="37">
        <v>0</v>
      </c>
      <c r="P42" s="68">
        <v>0</v>
      </c>
      <c r="Q42" s="37">
        <v>0</v>
      </c>
      <c r="R42" s="68">
        <v>0</v>
      </c>
      <c r="S42" s="38">
        <f>SUM(Q42,O42,M42,K42)</f>
        <v>0</v>
      </c>
      <c r="T42" s="68">
        <f>SUM(R42,P42,N42,L42)</f>
        <v>0</v>
      </c>
      <c r="U42" s="60">
        <f t="shared" ref="U42" si="56">+S42/H42*100</f>
        <v>0</v>
      </c>
      <c r="V42" s="89">
        <f>+T42/J42*100</f>
        <v>0</v>
      </c>
      <c r="W42" s="168"/>
      <c r="X42" s="62">
        <f>147879230-T42</f>
        <v>147879230</v>
      </c>
      <c r="Y42" s="42"/>
      <c r="Z42" s="44"/>
      <c r="AM42" s="44"/>
      <c r="AN42" s="62"/>
      <c r="AO42" s="44"/>
    </row>
    <row r="43" spans="1:41" ht="30" customHeight="1" x14ac:dyDescent="0.25">
      <c r="A43" s="129" t="s">
        <v>68</v>
      </c>
      <c r="B43" s="130"/>
      <c r="C43" s="130"/>
      <c r="D43" s="130"/>
      <c r="E43" s="130"/>
      <c r="F43" s="130"/>
      <c r="G43" s="130"/>
      <c r="H43" s="90">
        <f>H40</f>
        <v>12</v>
      </c>
      <c r="I43" s="91"/>
      <c r="J43" s="150">
        <f t="shared" ref="J43:V43" si="57">J41</f>
        <v>20000000</v>
      </c>
      <c r="K43" s="90">
        <f t="shared" si="57"/>
        <v>0</v>
      </c>
      <c r="L43" s="150">
        <f t="shared" si="57"/>
        <v>0</v>
      </c>
      <c r="M43" s="90">
        <f t="shared" ref="M43:R43" si="58">M41</f>
        <v>0</v>
      </c>
      <c r="N43" s="150">
        <f t="shared" si="58"/>
        <v>0</v>
      </c>
      <c r="O43" s="90">
        <f t="shared" si="58"/>
        <v>0</v>
      </c>
      <c r="P43" s="150">
        <f t="shared" si="58"/>
        <v>0</v>
      </c>
      <c r="Q43" s="90">
        <f t="shared" si="58"/>
        <v>0</v>
      </c>
      <c r="R43" s="150">
        <f t="shared" si="58"/>
        <v>0</v>
      </c>
      <c r="S43" s="90">
        <f t="shared" si="57"/>
        <v>0</v>
      </c>
      <c r="T43" s="150">
        <f t="shared" si="57"/>
        <v>0</v>
      </c>
      <c r="U43" s="92">
        <f>U41</f>
        <v>0</v>
      </c>
      <c r="V43" s="93">
        <f t="shared" si="57"/>
        <v>0</v>
      </c>
      <c r="W43" s="168"/>
      <c r="X43" s="62">
        <f>N42-X42</f>
        <v>-147879230</v>
      </c>
      <c r="Y43" s="42"/>
      <c r="Z43" s="44"/>
      <c r="AM43" s="44"/>
    </row>
    <row r="44" spans="1:41" ht="30" customHeight="1" x14ac:dyDescent="0.25">
      <c r="A44" s="131" t="s">
        <v>49</v>
      </c>
      <c r="B44" s="131"/>
      <c r="C44" s="131"/>
      <c r="D44" s="131"/>
      <c r="E44" s="131"/>
      <c r="F44" s="131"/>
      <c r="G44" s="131"/>
      <c r="H44" s="94">
        <f>SUM(H43+H39+H27)</f>
        <v>136</v>
      </c>
      <c r="I44" s="95"/>
      <c r="J44" s="151">
        <f>SUM(J27+J39+J43)</f>
        <v>3341729041.5</v>
      </c>
      <c r="K44" s="94">
        <f>SUM(K43,K27)</f>
        <v>3</v>
      </c>
      <c r="L44" s="151">
        <f>SUM(L27+L39+L43)</f>
        <v>470891892</v>
      </c>
      <c r="M44" s="94">
        <f t="shared" ref="M44" si="59">SUM(M43,M27)</f>
        <v>0</v>
      </c>
      <c r="N44" s="151">
        <f t="shared" ref="N44" si="60">SUM(N27+N39+N43)</f>
        <v>0</v>
      </c>
      <c r="O44" s="94">
        <f t="shared" ref="O44" si="61">SUM(O43,O27)</f>
        <v>0</v>
      </c>
      <c r="P44" s="151">
        <f t="shared" ref="P44" si="62">SUM(P27+P39+P43)</f>
        <v>0</v>
      </c>
      <c r="Q44" s="94">
        <f t="shared" ref="Q44" si="63">SUM(Q43,Q27)</f>
        <v>0</v>
      </c>
      <c r="R44" s="151">
        <f t="shared" ref="R44" si="64">SUM(R27+R39+R43)</f>
        <v>0</v>
      </c>
      <c r="S44" s="94">
        <f t="shared" ref="S44" si="65">SUM(S43,S27)</f>
        <v>3</v>
      </c>
      <c r="T44" s="151">
        <f t="shared" ref="T44" si="66">SUM(T27+T39+T43)</f>
        <v>470891892</v>
      </c>
      <c r="U44" s="96">
        <f>SUM(U43,U27)/2</f>
        <v>1.25</v>
      </c>
      <c r="V44" s="97">
        <f>SUM(V43,V27)/2</f>
        <v>1.1729279484260942</v>
      </c>
      <c r="W44" s="168"/>
      <c r="X44" s="62"/>
      <c r="Y44" s="42"/>
      <c r="Z44" s="44"/>
      <c r="AM44" s="44"/>
    </row>
    <row r="45" spans="1:41" ht="30" customHeight="1" x14ac:dyDescent="0.25">
      <c r="A45" s="132" t="s">
        <v>50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98"/>
      <c r="U45" s="99">
        <f>U44</f>
        <v>1.25</v>
      </c>
      <c r="V45" s="100">
        <f>V44</f>
        <v>1.1729279484260942</v>
      </c>
      <c r="W45" s="168"/>
      <c r="X45" s="62"/>
      <c r="Y45" s="42"/>
      <c r="Z45" s="44"/>
      <c r="AM45" s="44"/>
    </row>
    <row r="46" spans="1:41" s="105" customFormat="1" ht="30" customHeight="1" x14ac:dyDescent="0.25">
      <c r="A46" s="132" t="s">
        <v>51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95"/>
      <c r="U46" s="101" t="s">
        <v>52</v>
      </c>
      <c r="V46" s="101" t="s">
        <v>52</v>
      </c>
      <c r="W46" s="174"/>
      <c r="X46" s="102"/>
      <c r="Y46" s="103"/>
      <c r="Z46" s="104"/>
    </row>
    <row r="47" spans="1:41" x14ac:dyDescent="0.25">
      <c r="I47" s="1"/>
      <c r="J47" s="106"/>
      <c r="K47" s="106"/>
      <c r="L47" s="106"/>
      <c r="M47" s="107"/>
      <c r="N47" s="107"/>
      <c r="O47" s="107"/>
      <c r="P47" s="107"/>
      <c r="Q47" s="107"/>
      <c r="R47" s="107"/>
      <c r="S47" s="107"/>
      <c r="T47" s="107"/>
      <c r="U47" s="108"/>
      <c r="V47" s="109"/>
      <c r="W47" s="110"/>
      <c r="X47" s="42"/>
    </row>
    <row r="48" spans="1:41" ht="20.100000000000001" customHeight="1" x14ac:dyDescent="0.25">
      <c r="J48" s="111"/>
      <c r="M48" s="112"/>
      <c r="N48" s="112"/>
      <c r="O48" s="112"/>
      <c r="P48" s="112"/>
      <c r="Q48" s="112"/>
      <c r="R48" s="112"/>
      <c r="S48" s="175"/>
      <c r="T48" s="175"/>
      <c r="U48" s="175"/>
      <c r="V48" s="113"/>
      <c r="W48" s="114"/>
      <c r="X48" s="62"/>
      <c r="Y48" s="42"/>
      <c r="Z48" s="44"/>
    </row>
    <row r="49" spans="1:38" s="105" customFormat="1" ht="7.5" customHeight="1" x14ac:dyDescent="0.25">
      <c r="A49" s="43"/>
      <c r="B49" s="1"/>
      <c r="C49" s="1"/>
      <c r="D49" s="1"/>
      <c r="E49" s="1"/>
      <c r="F49" s="1"/>
      <c r="G49" s="43"/>
      <c r="H49" s="1"/>
      <c r="I49" s="43"/>
      <c r="J49" s="42"/>
      <c r="K49" s="43"/>
      <c r="L49" s="43"/>
      <c r="M49" s="112"/>
      <c r="N49" s="112"/>
      <c r="O49" s="112"/>
      <c r="P49" s="112"/>
      <c r="Q49" s="112"/>
      <c r="R49" s="112"/>
      <c r="S49" s="115"/>
      <c r="T49" s="176"/>
      <c r="U49" s="116"/>
      <c r="V49" s="117"/>
      <c r="W49" s="114"/>
      <c r="X49" s="102"/>
      <c r="Y49" s="103"/>
      <c r="Z49" s="104"/>
    </row>
    <row r="50" spans="1:38" ht="14.45" customHeight="1" x14ac:dyDescent="0.25">
      <c r="J50" s="42"/>
      <c r="M50" s="112"/>
      <c r="N50" s="112"/>
      <c r="O50" s="112"/>
      <c r="P50" s="112"/>
      <c r="Q50" s="177"/>
      <c r="R50" s="118"/>
      <c r="S50" s="178"/>
      <c r="T50" s="176"/>
      <c r="U50" s="116"/>
      <c r="V50" s="179"/>
      <c r="W50" s="114"/>
      <c r="X50" s="42"/>
    </row>
    <row r="51" spans="1:38" ht="15.75" x14ac:dyDescent="0.25">
      <c r="J51" s="42"/>
      <c r="L51" s="119"/>
      <c r="M51" s="112"/>
      <c r="N51" s="112"/>
      <c r="O51" s="112"/>
      <c r="P51" s="180"/>
      <c r="Q51" s="177"/>
      <c r="R51" s="118"/>
      <c r="S51" s="181"/>
      <c r="T51" s="182"/>
      <c r="U51" s="116"/>
      <c r="V51" s="179"/>
      <c r="W51" s="114"/>
      <c r="X51" s="42"/>
      <c r="Y51" s="44"/>
    </row>
    <row r="52" spans="1:38" s="105" customFormat="1" x14ac:dyDescent="0.25">
      <c r="A52" s="43"/>
      <c r="B52" s="1"/>
      <c r="C52" s="1"/>
      <c r="D52" s="1"/>
      <c r="E52" s="1"/>
      <c r="F52" s="1"/>
      <c r="G52" s="43"/>
      <c r="H52" s="1"/>
      <c r="I52" s="43"/>
      <c r="J52" s="43"/>
      <c r="K52" s="43"/>
      <c r="L52" s="43"/>
      <c r="M52" s="112"/>
      <c r="N52" s="112"/>
      <c r="O52" s="112"/>
      <c r="P52" s="112"/>
      <c r="Q52" s="112"/>
      <c r="R52" s="112"/>
      <c r="S52" s="183"/>
      <c r="T52" s="176"/>
      <c r="U52" s="116"/>
      <c r="V52" s="179"/>
      <c r="W52" s="114"/>
      <c r="X52" s="42"/>
      <c r="Y52" s="104"/>
    </row>
    <row r="53" spans="1:38" x14ac:dyDescent="0.25">
      <c r="M53" s="112"/>
      <c r="N53" s="112"/>
      <c r="O53" s="112"/>
      <c r="P53" s="112"/>
      <c r="Q53" s="112"/>
      <c r="R53" s="112"/>
      <c r="S53" s="183"/>
      <c r="T53" s="184"/>
      <c r="U53" s="116"/>
      <c r="V53" s="179"/>
      <c r="W53" s="114"/>
      <c r="X53" s="42"/>
      <c r="Y53" s="44"/>
    </row>
    <row r="54" spans="1:38" x14ac:dyDescent="0.25">
      <c r="I54" s="1"/>
      <c r="J54" s="106"/>
      <c r="K54" s="106"/>
      <c r="L54" s="106"/>
      <c r="M54" s="107"/>
      <c r="N54" s="107"/>
      <c r="O54" s="107"/>
      <c r="P54" s="107"/>
      <c r="Q54" s="107"/>
      <c r="R54" s="107"/>
      <c r="S54" s="183"/>
      <c r="T54" s="184"/>
      <c r="U54" s="116"/>
      <c r="V54" s="179"/>
      <c r="W54" s="110"/>
    </row>
    <row r="55" spans="1:38" ht="15.75" x14ac:dyDescent="0.25">
      <c r="J55" s="70"/>
      <c r="K55" s="42"/>
      <c r="L55" s="119"/>
      <c r="M55" s="112"/>
      <c r="N55" s="112"/>
      <c r="O55" s="112"/>
      <c r="P55" s="112"/>
      <c r="Q55" s="185"/>
      <c r="R55" s="118"/>
      <c r="S55" s="183"/>
      <c r="U55" s="116"/>
      <c r="V55" s="179"/>
      <c r="W55" s="120"/>
    </row>
    <row r="56" spans="1:38" ht="15.75" x14ac:dyDescent="0.25">
      <c r="J56" s="42"/>
      <c r="M56" s="112"/>
      <c r="N56" s="112"/>
      <c r="O56" s="112"/>
      <c r="P56" s="112"/>
      <c r="Q56" s="185"/>
      <c r="R56" s="118"/>
      <c r="S56" s="186"/>
      <c r="T56" s="186"/>
      <c r="U56" s="186"/>
      <c r="W56" s="114"/>
    </row>
    <row r="57" spans="1:38" ht="15.75" x14ac:dyDescent="0.25">
      <c r="J57" s="42"/>
      <c r="M57" s="112"/>
      <c r="N57" s="112"/>
      <c r="O57" s="112"/>
      <c r="P57" s="112"/>
      <c r="Q57" s="187"/>
      <c r="R57" s="118"/>
      <c r="S57" s="188"/>
      <c r="T57" s="188"/>
      <c r="U57" s="189"/>
      <c r="W57" s="114"/>
    </row>
    <row r="58" spans="1:38" x14ac:dyDescent="0.25">
      <c r="J58" s="42"/>
      <c r="M58" s="112"/>
      <c r="N58" s="112"/>
      <c r="O58" s="112"/>
      <c r="P58" s="112"/>
      <c r="Q58" s="112"/>
      <c r="R58" s="112"/>
      <c r="S58" s="188"/>
      <c r="T58" s="188"/>
      <c r="U58" s="189"/>
      <c r="W58" s="114"/>
    </row>
    <row r="59" spans="1:38" x14ac:dyDescent="0.25">
      <c r="J59" s="42"/>
      <c r="L59" s="119"/>
      <c r="M59" s="112"/>
      <c r="N59" s="112"/>
      <c r="O59" s="112"/>
      <c r="P59" s="112"/>
      <c r="Q59" s="112"/>
      <c r="R59" s="112"/>
      <c r="S59" s="112"/>
      <c r="T59" s="112"/>
      <c r="U59" s="122"/>
      <c r="W59" s="114"/>
    </row>
    <row r="60" spans="1:38" x14ac:dyDescent="0.25">
      <c r="M60" s="123"/>
      <c r="N60" s="124"/>
      <c r="O60" s="124"/>
      <c r="P60" s="124"/>
      <c r="Q60" s="124"/>
      <c r="R60" s="124"/>
      <c r="S60" s="190"/>
      <c r="T60" s="190"/>
      <c r="U60" s="190"/>
      <c r="W60" s="114"/>
    </row>
    <row r="61" spans="1:38" x14ac:dyDescent="0.25">
      <c r="M61" s="125"/>
      <c r="N61" s="125"/>
      <c r="O61" s="125"/>
      <c r="P61" s="125"/>
      <c r="Q61" s="125"/>
      <c r="R61" s="125"/>
      <c r="S61" s="191"/>
      <c r="T61" s="191"/>
      <c r="U61" s="191"/>
      <c r="W61" s="114"/>
    </row>
    <row r="62" spans="1:38" x14ac:dyDescent="0.25">
      <c r="M62" s="112"/>
      <c r="N62" s="112"/>
      <c r="O62" s="112"/>
      <c r="P62" s="112"/>
      <c r="Q62" s="112"/>
      <c r="R62" s="112"/>
      <c r="S62" s="191"/>
      <c r="T62" s="191"/>
      <c r="U62" s="191"/>
      <c r="W62" s="114"/>
      <c r="AL62" s="70"/>
    </row>
    <row r="63" spans="1:38" x14ac:dyDescent="0.25">
      <c r="M63" s="112"/>
      <c r="N63" s="112"/>
      <c r="O63" s="112"/>
      <c r="P63" s="112"/>
      <c r="Q63" s="112"/>
      <c r="R63" s="112"/>
      <c r="S63" s="112"/>
      <c r="T63" s="112"/>
      <c r="U63" s="122"/>
      <c r="W63" s="114"/>
      <c r="AL63" s="70"/>
    </row>
    <row r="64" spans="1:38" x14ac:dyDescent="0.25">
      <c r="M64" s="107"/>
      <c r="N64" s="107"/>
      <c r="O64" s="107"/>
      <c r="P64" s="107"/>
      <c r="Q64" s="107"/>
      <c r="R64" s="107"/>
      <c r="S64" s="126"/>
      <c r="T64" s="126"/>
      <c r="U64" s="122"/>
      <c r="W64" s="114"/>
      <c r="AL64" s="44"/>
    </row>
    <row r="65" spans="1:41" x14ac:dyDescent="0.25">
      <c r="M65" s="107"/>
      <c r="N65" s="107"/>
      <c r="O65" s="107"/>
      <c r="P65" s="107"/>
      <c r="Q65" s="107"/>
      <c r="R65" s="107"/>
      <c r="S65" s="126"/>
      <c r="T65" s="126"/>
      <c r="U65" s="122"/>
      <c r="W65" s="114"/>
    </row>
    <row r="66" spans="1:41" x14ac:dyDescent="0.25">
      <c r="M66" s="107"/>
      <c r="N66" s="107"/>
      <c r="O66" s="107"/>
      <c r="P66" s="107"/>
      <c r="Q66" s="107"/>
      <c r="R66" s="107"/>
      <c r="S66" s="107"/>
      <c r="T66" s="107"/>
      <c r="U66" s="122"/>
    </row>
    <row r="67" spans="1:41" x14ac:dyDescent="0.25">
      <c r="M67" s="107"/>
      <c r="N67" s="107"/>
      <c r="O67" s="107"/>
      <c r="P67" s="107"/>
      <c r="Q67" s="107"/>
      <c r="R67" s="107"/>
      <c r="S67" s="107"/>
      <c r="T67" s="107"/>
      <c r="U67" s="122"/>
    </row>
    <row r="68" spans="1:41" x14ac:dyDescent="0.25">
      <c r="M68" s="107"/>
      <c r="N68" s="107"/>
      <c r="O68" s="107"/>
      <c r="P68" s="107"/>
      <c r="Q68" s="107"/>
      <c r="R68" s="107"/>
      <c r="S68" s="107"/>
      <c r="T68" s="107"/>
      <c r="U68" s="122"/>
    </row>
    <row r="69" spans="1:41" x14ac:dyDescent="0.25">
      <c r="M69" s="107"/>
      <c r="N69" s="107"/>
      <c r="O69" s="107"/>
      <c r="P69" s="107"/>
      <c r="Q69" s="107"/>
      <c r="R69" s="107"/>
      <c r="S69" s="107"/>
      <c r="T69" s="107"/>
      <c r="U69" s="122"/>
    </row>
    <row r="70" spans="1:41" x14ac:dyDescent="0.25">
      <c r="M70" s="107"/>
      <c r="N70" s="107"/>
      <c r="O70" s="107"/>
      <c r="P70" s="107"/>
      <c r="Q70" s="107"/>
      <c r="R70" s="107"/>
      <c r="S70" s="107"/>
      <c r="T70" s="107"/>
      <c r="U70" s="122"/>
    </row>
    <row r="71" spans="1:41" x14ac:dyDescent="0.25">
      <c r="M71" s="107"/>
      <c r="N71" s="107"/>
      <c r="O71" s="107"/>
      <c r="P71" s="107"/>
      <c r="Q71" s="107"/>
      <c r="R71" s="107"/>
      <c r="S71" s="107"/>
      <c r="T71" s="107"/>
      <c r="U71" s="122"/>
    </row>
    <row r="72" spans="1:41" x14ac:dyDescent="0.25">
      <c r="M72" s="107"/>
      <c r="N72" s="107"/>
      <c r="O72" s="107"/>
      <c r="P72" s="107"/>
      <c r="Q72" s="107"/>
      <c r="R72" s="107"/>
      <c r="S72" s="107"/>
      <c r="T72" s="107"/>
      <c r="U72" s="122"/>
    </row>
    <row r="73" spans="1:41" x14ac:dyDescent="0.25">
      <c r="M73" s="107"/>
      <c r="N73" s="107"/>
      <c r="O73" s="107"/>
      <c r="P73" s="107"/>
      <c r="Q73" s="107"/>
      <c r="R73" s="107"/>
      <c r="S73" s="107"/>
      <c r="T73" s="107"/>
      <c r="U73" s="122"/>
    </row>
    <row r="74" spans="1:41" x14ac:dyDescent="0.25">
      <c r="M74" s="107"/>
      <c r="N74" s="107"/>
      <c r="O74" s="107"/>
      <c r="P74" s="107"/>
      <c r="Q74" s="107"/>
      <c r="R74" s="107"/>
      <c r="S74" s="107"/>
      <c r="T74" s="107"/>
      <c r="U74" s="122"/>
    </row>
    <row r="75" spans="1:41" x14ac:dyDescent="0.25">
      <c r="M75" s="107"/>
      <c r="N75" s="107"/>
      <c r="O75" s="107"/>
      <c r="P75" s="107"/>
      <c r="Q75" s="107"/>
      <c r="R75" s="107"/>
      <c r="S75" s="107"/>
      <c r="T75" s="107"/>
      <c r="U75" s="122"/>
    </row>
    <row r="76" spans="1:41" s="1" customFormat="1" x14ac:dyDescent="0.25">
      <c r="A76" s="43"/>
      <c r="G76" s="43"/>
      <c r="I76" s="43"/>
      <c r="J76" s="43"/>
      <c r="K76" s="43"/>
      <c r="L76" s="43"/>
      <c r="M76" s="107"/>
      <c r="N76" s="107"/>
      <c r="O76" s="107"/>
      <c r="P76" s="107"/>
      <c r="Q76" s="107"/>
      <c r="R76" s="107"/>
      <c r="S76" s="107"/>
      <c r="T76" s="107"/>
      <c r="U76" s="122"/>
      <c r="V76" s="121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</row>
    <row r="77" spans="1:41" s="1" customFormat="1" x14ac:dyDescent="0.25">
      <c r="A77" s="43"/>
      <c r="G77" s="43"/>
      <c r="I77" s="43"/>
      <c r="J77" s="43"/>
      <c r="K77" s="43"/>
      <c r="L77" s="43"/>
      <c r="M77" s="107"/>
      <c r="N77" s="107"/>
      <c r="O77" s="107"/>
      <c r="P77" s="107"/>
      <c r="Q77" s="107"/>
      <c r="R77" s="107"/>
      <c r="S77" s="107"/>
      <c r="T77" s="107"/>
      <c r="U77" s="122"/>
      <c r="V77" s="121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</row>
  </sheetData>
  <protectedRanges>
    <protectedRange password="E5CB" sqref="X10 H10:R10 H11:V11 S16:T16 H32:T32 H33:R36 H38:R38 H25:R26 H24:T24 H12:R23 H37:T37 H29:R31 T29" name="Range1"/>
    <protectedRange password="E5CB" sqref="H42:R42 H41:V41 H40" name="Range1_1"/>
    <protectedRange password="E5CB" sqref="J45:R45 H45:I46 H43:V44" name="Range1_2"/>
  </protectedRanges>
  <mergeCells count="37">
    <mergeCell ref="A2:A3"/>
    <mergeCell ref="B2:F2"/>
    <mergeCell ref="G2:G3"/>
    <mergeCell ref="H2:J3"/>
    <mergeCell ref="K2:R2"/>
    <mergeCell ref="U2:V3"/>
    <mergeCell ref="W2:W3"/>
    <mergeCell ref="K3:L3"/>
    <mergeCell ref="M3:N3"/>
    <mergeCell ref="O3:P3"/>
    <mergeCell ref="Q3:R3"/>
    <mergeCell ref="S2:T3"/>
    <mergeCell ref="W8:W14"/>
    <mergeCell ref="B4:F4"/>
    <mergeCell ref="H4:J4"/>
    <mergeCell ref="K4:L4"/>
    <mergeCell ref="M4:N4"/>
    <mergeCell ref="O4:P4"/>
    <mergeCell ref="Q4:R4"/>
    <mergeCell ref="S4:T4"/>
    <mergeCell ref="U4:V4"/>
    <mergeCell ref="H5:I5"/>
    <mergeCell ref="A6:E6"/>
    <mergeCell ref="A7:E7"/>
    <mergeCell ref="S65:T65"/>
    <mergeCell ref="A27:G27"/>
    <mergeCell ref="A43:G43"/>
    <mergeCell ref="A44:G44"/>
    <mergeCell ref="A45:S45"/>
    <mergeCell ref="A46:S46"/>
    <mergeCell ref="S48:U48"/>
    <mergeCell ref="A39:G39"/>
    <mergeCell ref="S56:U56"/>
    <mergeCell ref="S60:U60"/>
    <mergeCell ref="S61:U61"/>
    <mergeCell ref="S62:U62"/>
    <mergeCell ref="S64:T64"/>
  </mergeCells>
  <dataValidations count="1">
    <dataValidation type="list" allowBlank="1" showInputMessage="1" showErrorMessage="1" sqref="A44:A46">
      <formula1>"I,II,III,IV,V,VI,VII,VIII,IX,X,XI,XII,XIII,XIV,XV,XVI,XVII"</formula1>
    </dataValidation>
  </dataValidations>
  <pageMargins left="0.98425196850393704" right="0.59055118110236227" top="0.78740157480314965" bottom="0.39370078740157483" header="0.78740157480314965" footer="0.39370078740157483"/>
  <pageSetup paperSize="157" scale="6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EVALUASI RENJA TR. 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e1404g1</dc:creator>
  <cp:lastModifiedBy>ASUS</cp:lastModifiedBy>
  <dcterms:created xsi:type="dcterms:W3CDTF">2025-05-06T12:52:45Z</dcterms:created>
  <dcterms:modified xsi:type="dcterms:W3CDTF">2025-05-07T02:30:53Z</dcterms:modified>
</cp:coreProperties>
</file>